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DieseArbeitsmappe"/>
  <mc:AlternateContent xmlns:mc="http://schemas.openxmlformats.org/markup-compatibility/2006">
    <mc:Choice Requires="x15">
      <x15ac:absPath xmlns:x15ac="http://schemas.microsoft.com/office/spreadsheetml/2010/11/ac" url="F:\_Daten\Klingenberg-IT\_Kunden\Gulp\enercon\Excel Aufbaukurs - Text Formeln\"/>
    </mc:Choice>
  </mc:AlternateContent>
  <xr:revisionPtr revIDLastSave="0" documentId="13_ncr:1_{75D249EA-169F-4C4F-A1E2-7389781B20E8}" xr6:coauthVersionLast="47" xr6:coauthVersionMax="47" xr10:uidLastSave="{00000000-0000-0000-0000-000000000000}"/>
  <bookViews>
    <workbookView xWindow="-108" yWindow="-108" windowWidth="30936" windowHeight="16776" tabRatio="790" xr2:uid="{00000000-000D-0000-FFFF-FFFF00000000}"/>
  </bookViews>
  <sheets>
    <sheet name="Willkommen" sheetId="90" r:id="rId1"/>
    <sheet name="Google Rezensionslink" sheetId="91" r:id="rId2"/>
    <sheet name="Einführung" sheetId="3" r:id="rId3"/>
    <sheet name="Zusammenfassung ähn. Funktionen" sheetId="82" r:id="rId4"/>
    <sheet name="CODE" sheetId="9" r:id="rId5"/>
    <sheet name="CODE Beispiel" sheetId="10" r:id="rId6"/>
    <sheet name="DM" sheetId="11" r:id="rId7"/>
    <sheet name="DM Beispiel" sheetId="12" r:id="rId8"/>
    <sheet name="Funktionen mit Namenszusatz &quot;B&quot;" sheetId="89" r:id="rId9"/>
    <sheet name="ERSETZEN ERSETZENB" sheetId="13" r:id="rId10"/>
    <sheet name="ERSETZEN Beispiel" sheetId="14" r:id="rId11"/>
    <sheet name="FEST" sheetId="15" r:id="rId12"/>
    <sheet name="FEST Beispiel" sheetId="16" r:id="rId13"/>
    <sheet name="FINDEN FINDENB" sheetId="17" r:id="rId14"/>
    <sheet name="FINDEN Syntax" sheetId="18" r:id="rId15"/>
    <sheet name="FINDEN Beispiel" sheetId="19" r:id="rId16"/>
    <sheet name="GLÄTTEN" sheetId="8" r:id="rId17"/>
    <sheet name="GLÄTTEN Beispiel" sheetId="24" r:id="rId18"/>
    <sheet name="GROSS" sheetId="25" r:id="rId19"/>
    <sheet name="GROSS Beispiel" sheetId="26" r:id="rId20"/>
    <sheet name="GROSS2" sheetId="27" r:id="rId21"/>
    <sheet name="GROSS2 Beispiel" sheetId="28" r:id="rId22"/>
    <sheet name="IDENTISCH" sheetId="34" r:id="rId23"/>
    <sheet name="IDENTISCH Beispiel" sheetId="33" r:id="rId24"/>
    <sheet name="KLEIN" sheetId="32" r:id="rId25"/>
    <sheet name="KLEIN Beispiel" sheetId="31" r:id="rId26"/>
    <sheet name="LÄNGE LÄNGEB" sheetId="30" r:id="rId27"/>
    <sheet name="LÄNGE Beispiel" sheetId="38" r:id="rId28"/>
    <sheet name="LINKS LINKSB" sheetId="37" r:id="rId29"/>
    <sheet name="LINKS LINKSB Syntax" sheetId="36" r:id="rId30"/>
    <sheet name="LINKS Beispiel" sheetId="41" r:id="rId31"/>
    <sheet name="RECHTS RECHTSB" sheetId="40" r:id="rId32"/>
    <sheet name="RECHT RECHTSB Syntax" sheetId="39" r:id="rId33"/>
    <sheet name="RECHTS Beispiel" sheetId="35" r:id="rId34"/>
    <sheet name="Übung02" sheetId="83" r:id="rId35"/>
    <sheet name="Übung03" sheetId="84" r:id="rId36"/>
    <sheet name="SÄUBERN" sheetId="46" r:id="rId37"/>
    <sheet name="SÄUBERN Beispiel" sheetId="45" r:id="rId38"/>
    <sheet name="SUCHEN SUCHENB" sheetId="44" r:id="rId39"/>
    <sheet name="SUCHEN SUCHENB Syntax" sheetId="43" r:id="rId40"/>
    <sheet name="SUCHEN Beispiel" sheetId="42" r:id="rId41"/>
    <sheet name="T" sheetId="50" r:id="rId42"/>
    <sheet name="T Beispiel" sheetId="49" r:id="rId43"/>
    <sheet name="TEIL TEILB" sheetId="48" r:id="rId44"/>
    <sheet name="TEIL TEILB Syntax" sheetId="47" r:id="rId45"/>
    <sheet name="TEIL Beispiel" sheetId="57" r:id="rId46"/>
    <sheet name="Übung04" sheetId="85" r:id="rId47"/>
    <sheet name="TEXT" sheetId="56" r:id="rId48"/>
    <sheet name="TEXT Beispiel" sheetId="55" r:id="rId49"/>
    <sheet name="UNICODE" sheetId="54" r:id="rId50"/>
    <sheet name="UNICODE Beispiel" sheetId="53" r:id="rId51"/>
    <sheet name="UNIZEICHEN" sheetId="65" r:id="rId52"/>
    <sheet name="UNIZEICHEN Beispiel" sheetId="64" r:id="rId53"/>
    <sheet name="Übung05" sheetId="88" r:id="rId54"/>
    <sheet name="VERKETTEN" sheetId="63" r:id="rId55"/>
    <sheet name="VERKETTEN Beispiel" sheetId="62" r:id="rId56"/>
    <sheet name="Übung06" sheetId="86" r:id="rId57"/>
    <sheet name="WECHSELN" sheetId="61" r:id="rId58"/>
    <sheet name="WECHSELN Beispiel" sheetId="60" r:id="rId59"/>
    <sheet name="WERT" sheetId="59" r:id="rId60"/>
    <sheet name="WERT Beispiel" sheetId="58" r:id="rId61"/>
    <sheet name="WIEDERHOLEN" sheetId="52" r:id="rId62"/>
    <sheet name="WIEDERHOLEN Beispiel" sheetId="51" r:id="rId63"/>
    <sheet name="ZAHLENWERT" sheetId="72" r:id="rId64"/>
    <sheet name="ZAHLENWERT Hinweise" sheetId="70" r:id="rId65"/>
    <sheet name="ZAHLENWERT Beispiel" sheetId="71" r:id="rId66"/>
    <sheet name="Übung07" sheetId="87" r:id="rId67"/>
    <sheet name="ZEICHEN" sheetId="69" r:id="rId68"/>
    <sheet name="ZEICHEN Beispiel" sheetId="68" r:id="rId69"/>
    <sheet name="Glückwunsch" sheetId="92" r:id="rId70"/>
    <sheet name="Vorlage" sheetId="29" r:id="rId71"/>
  </sheets>
  <definedNames>
    <definedName name="franko" localSheetId="2" hidden="1">{#N/A,#N/A,FALSE,"Kosten97Einzel";#N/A,#N/A,FALSE,"Kosten97FZ"}</definedName>
    <definedName name="franko" localSheetId="69" hidden="1">{#N/A,#N/A,FALSE,"Kosten97Einzel";#N/A,#N/A,FALSE,"Kosten97FZ"}</definedName>
    <definedName name="franko" localSheetId="0" hidden="1">{#N/A,#N/A,FALSE,"Kosten97Einzel";#N/A,#N/A,FALSE,"Kosten97FZ"}</definedName>
    <definedName name="franko" hidden="1">{#N/A,#N/A,FALSE,"Kosten97Einzel";#N/A,#N/A,FALSE,"Kosten97FZ"}</definedName>
    <definedName name="test" localSheetId="2" hidden="1">{#N/A,#N/A,FALSE,"Kosten97Einzel";#N/A,#N/A,FALSE,"Kosten97FZ"}</definedName>
    <definedName name="test" localSheetId="69" hidden="1">{#N/A,#N/A,FALSE,"Kosten97Einzel";#N/A,#N/A,FALSE,"Kosten97FZ"}</definedName>
    <definedName name="test" hidden="1">{#N/A,#N/A,FALSE,"Kosten97Einzel";#N/A,#N/A,FALSE,"Kosten97FZ"}</definedName>
    <definedName name="wrn.Depotübersicht." localSheetId="2" hidden="1">{#N/A,#N/A,FALSE,"Tabelle1"}</definedName>
    <definedName name="wrn.Depotübersicht." localSheetId="69" hidden="1">{#N/A,#N/A,FALSE,"Tabelle1"}</definedName>
    <definedName name="wrn.Depotübersicht." localSheetId="0" hidden="1">{#N/A,#N/A,FALSE,"Tabelle1"}</definedName>
    <definedName name="wrn.Depotübersicht." hidden="1">{#N/A,#N/A,FALSE,"Tabelle1"}</definedName>
    <definedName name="wrn.depotübersicht2" localSheetId="2" hidden="1">{#N/A,#N/A,FALSE,"Tabelle1"}</definedName>
    <definedName name="wrn.depotübersicht2" localSheetId="69" hidden="1">{#N/A,#N/A,FALSE,"Tabelle1"}</definedName>
    <definedName name="wrn.depotübersicht2" localSheetId="0" hidden="1">{#N/A,#N/A,FALSE,"Tabelle1"}</definedName>
    <definedName name="wrn.depotübersicht2" hidden="1">{#N/A,#N/A,FALSE,"Tabelle1"}</definedName>
    <definedName name="wrn.filialumsätze." localSheetId="2" hidden="1">{#N/A,#N/A,FALSE,"Trends";"meine erste ansicht",#N/A,FALSE,"Vertrieb";#N/A,"bc",FALSE,"Szenarien"}</definedName>
    <definedName name="wrn.filialumsätze." localSheetId="69" hidden="1">{#N/A,#N/A,FALSE,"Trends";"meine erste ansicht",#N/A,FALSE,"Vertrieb";#N/A,"bc",FALSE,"Szenarien"}</definedName>
    <definedName name="wrn.filialumsätze." localSheetId="0" hidden="1">{#N/A,#N/A,FALSE,"Trends";"meine erste ansicht",#N/A,FALSE,"Vertrieb";#N/A,"bc",FALSE,"Szenarien"}</definedName>
    <definedName name="wrn.filialumsätze." hidden="1">{#N/A,#N/A,FALSE,"Trends";"meine erste ansicht",#N/A,FALSE,"Vertrieb";#N/A,"bc",FALSE,"Szenarien"}</definedName>
    <definedName name="wrn.KostenPlan1997." localSheetId="2" hidden="1">{#N/A,#N/A,FALSE,"Kosten97FZallein";#N/A,#N/A,FALSE,"Ko97EinzelFZ"}</definedName>
    <definedName name="wrn.KostenPlan1997." localSheetId="69" hidden="1">{#N/A,#N/A,FALSE,"Kosten97FZallein";#N/A,#N/A,FALSE,"Ko97EinzelFZ"}</definedName>
    <definedName name="wrn.KostenPlan1997." localSheetId="0" hidden="1">{#N/A,#N/A,FALSE,"Kosten97FZallein";#N/A,#N/A,FALSE,"Ko97EinzelFZ"}</definedName>
    <definedName name="wrn.KostenPlan1997." hidden="1">{#N/A,#N/A,FALSE,"Kosten97FZallein";#N/A,#N/A,FALSE,"Ko97EinzelFZ"}</definedName>
    <definedName name="wrn.Plandurchsprache._.97." localSheetId="2" hidden="1">{#N/A,#N/A,TRUE,"Kosten97FZallein";#N/A,#N/A,TRUE,"Ko97EinzelFZ";#N/A,#N/A,TRUE,"UmsSumAnteilFZ";#N/A,#N/A,TRUE,"UmsatzEinzel";#N/A,#N/A,TRUE,"G&amp;V"}</definedName>
    <definedName name="wrn.Plandurchsprache._.97." localSheetId="69" hidden="1">{#N/A,#N/A,TRUE,"Kosten97FZallein";#N/A,#N/A,TRUE,"Ko97EinzelFZ";#N/A,#N/A,TRUE,"UmsSumAnteilFZ";#N/A,#N/A,TRUE,"UmsatzEinzel";#N/A,#N/A,TRUE,"G&amp;V"}</definedName>
    <definedName name="wrn.Plandurchsprache._.97." localSheetId="0" hidden="1">{#N/A,#N/A,TRUE,"Kosten97FZallein";#N/A,#N/A,TRUE,"Ko97EinzelFZ";#N/A,#N/A,TRUE,"UmsSumAnteilFZ";#N/A,#N/A,TRUE,"UmsatzEinzel";#N/A,#N/A,TRUE,"G&amp;V"}</definedName>
    <definedName name="wrn.Plandurchsprache._.97." hidden="1">{#N/A,#N/A,TRUE,"Kosten97FZallein";#N/A,#N/A,TRUE,"Ko97EinzelFZ";#N/A,#N/A,TRUE,"UmsSumAnteilFZ";#N/A,#N/A,TRUE,"UmsatzEinzel";#N/A,#N/A,TRUE,"G&amp;V"}</definedName>
    <definedName name="wrn.UmsatzwertePlan1997." localSheetId="2" hidden="1">{#N/A,#N/A,TRUE,"UmsSumAnteilFZ";#N/A,#N/A,TRUE,"UmsatzSumme";#N/A,#N/A,TRUE,"G&amp;V"}</definedName>
    <definedName name="wrn.UmsatzwertePlan1997." localSheetId="69" hidden="1">{#N/A,#N/A,TRUE,"UmsSumAnteilFZ";#N/A,#N/A,TRUE,"UmsatzSumme";#N/A,#N/A,TRUE,"G&amp;V"}</definedName>
    <definedName name="wrn.UmsatzwertePlan1997." localSheetId="0" hidden="1">{#N/A,#N/A,TRUE,"UmsSumAnteilFZ";#N/A,#N/A,TRUE,"UmsatzSumme";#N/A,#N/A,TRUE,"G&amp;V"}</definedName>
    <definedName name="wrn.UmsatzwertePlan1997." hidden="1">{#N/A,#N/A,TRUE,"UmsSumAnteilFZ";#N/A,#N/A,TRUE,"UmsatzSumme";#N/A,#N/A,TRUE,"G&amp;V"}</definedName>
    <definedName name="xcxc" localSheetId="2" hidden="1">{#N/A,#N/A,TRUE,"UmsatzSumme";#N/A,#N/A,TRUE,"UmsatzEinzel";#N/A,#N/A,TRUE,"UmsSumAnteilFZ"}</definedName>
    <definedName name="xcxc" localSheetId="69" hidden="1">{#N/A,#N/A,TRUE,"UmsatzSumme";#N/A,#N/A,TRUE,"UmsatzEinzel";#N/A,#N/A,TRUE,"UmsSumAnteilFZ"}</definedName>
    <definedName name="xcxc" localSheetId="0" hidden="1">{#N/A,#N/A,TRUE,"UmsatzSumme";#N/A,#N/A,TRUE,"UmsatzEinzel";#N/A,#N/A,TRUE,"UmsSumAnteilFZ"}</definedName>
    <definedName name="xcxc" hidden="1">{#N/A,#N/A,TRUE,"UmsatzSumme";#N/A,#N/A,TRUE,"UmsatzEinzel";#N/A,#N/A,TRUE,"UmsSumAnteilFZ"}</definedName>
    <definedName name="xxxx" localSheetId="2" hidden="1">{#N/A,#N/A,FALSE,"Tabelle1"}</definedName>
    <definedName name="xxxx" localSheetId="69" hidden="1">{#N/A,#N/A,FALSE,"Tabelle1"}</definedName>
    <definedName name="xxxx" localSheetId="0" hidden="1">{#N/A,#N/A,FALSE,"Tabelle1"}</definedName>
    <definedName name="xxxx" hidden="1">{#N/A,#N/A,FALSE,"Tabelle1"}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9" i="41" l="1"/>
  <c r="A13" i="41"/>
  <c r="A20" i="41" s="1"/>
  <c r="A12" i="62"/>
  <c r="B19" i="41"/>
  <c r="C11" i="82"/>
  <c r="B13" i="41"/>
  <c r="B12" i="62"/>
  <c r="B18" i="41"/>
  <c r="B17" i="41"/>
  <c r="B20" i="41"/>
  <c r="C19" i="82"/>
  <c r="C20" i="82"/>
  <c r="B2" i="45"/>
  <c r="C13" i="82"/>
  <c r="E18" i="82"/>
  <c r="E19" i="82"/>
  <c r="E20" i="82"/>
  <c r="C12" i="82"/>
  <c r="C18" i="82"/>
  <c r="E11" i="82"/>
  <c r="E12" i="82"/>
  <c r="F32" i="82" l="1"/>
  <c r="D32" i="82"/>
  <c r="B32" i="82"/>
  <c r="F28" i="82"/>
  <c r="D28" i="82"/>
  <c r="B28" i="82"/>
  <c r="F24" i="82"/>
  <c r="D24" i="82"/>
  <c r="B24" i="82"/>
  <c r="D20" i="82"/>
  <c r="B20" i="82"/>
  <c r="D19" i="82"/>
  <c r="B19" i="82"/>
  <c r="D18" i="82"/>
  <c r="B18" i="82"/>
  <c r="D17" i="82"/>
  <c r="B17" i="82"/>
  <c r="B13" i="82"/>
  <c r="D12" i="82"/>
  <c r="B12" i="82"/>
  <c r="D11" i="82"/>
  <c r="B11" i="82"/>
  <c r="D10" i="82"/>
  <c r="B10" i="82"/>
  <c r="F6" i="82"/>
  <c r="D6" i="82"/>
  <c r="B6" i="82"/>
  <c r="F5" i="82"/>
  <c r="D5" i="82"/>
  <c r="B5" i="82"/>
  <c r="F4" i="82"/>
  <c r="D4" i="82"/>
  <c r="B4" i="82"/>
  <c r="F3" i="82"/>
  <c r="D3" i="82"/>
  <c r="B3" i="82"/>
  <c r="F2" i="82"/>
  <c r="D2" i="82"/>
  <c r="B2" i="82"/>
  <c r="B11" i="68"/>
  <c r="D7" i="68"/>
  <c r="B7" i="68"/>
  <c r="D6" i="68"/>
  <c r="B6" i="68"/>
  <c r="D5" i="68"/>
  <c r="B5" i="68"/>
  <c r="D4" i="68"/>
  <c r="B4" i="68"/>
  <c r="B3" i="68"/>
  <c r="D3" i="68"/>
  <c r="D2" i="68"/>
  <c r="B2" i="68"/>
  <c r="C32" i="82"/>
  <c r="E4" i="82"/>
  <c r="E28" i="82"/>
  <c r="E5" i="82"/>
  <c r="E6" i="82"/>
  <c r="C28" i="82"/>
  <c r="E24" i="82"/>
  <c r="C2" i="82"/>
  <c r="C2" i="68"/>
  <c r="E17" i="82"/>
  <c r="G2" i="82"/>
  <c r="C3" i="68"/>
  <c r="C10" i="82"/>
  <c r="E2" i="82"/>
  <c r="C17" i="82"/>
  <c r="C3" i="82"/>
  <c r="G5" i="82"/>
  <c r="E3" i="82"/>
  <c r="E10" i="82"/>
  <c r="G4" i="82"/>
  <c r="C6" i="68"/>
  <c r="G3" i="82"/>
  <c r="C4" i="82"/>
  <c r="C7" i="68"/>
  <c r="C6" i="82"/>
  <c r="C5" i="68"/>
  <c r="G6" i="82"/>
  <c r="C5" i="82"/>
  <c r="C11" i="68"/>
  <c r="C4" i="68"/>
  <c r="C24" i="82"/>
  <c r="E32" i="82"/>
  <c r="A14" i="71" l="1"/>
  <c r="A13" i="71"/>
  <c r="A12" i="71"/>
  <c r="A2" i="71"/>
  <c r="A3" i="71"/>
  <c r="A2" i="51"/>
  <c r="A3" i="51"/>
  <c r="A6" i="58"/>
  <c r="A5" i="58"/>
  <c r="A4" i="58"/>
  <c r="A2" i="58"/>
  <c r="A3" i="58"/>
  <c r="A9" i="60"/>
  <c r="A7" i="60"/>
  <c r="A8" i="60"/>
  <c r="B6" i="58"/>
  <c r="B5" i="58"/>
  <c r="B2" i="51"/>
  <c r="B2" i="71"/>
  <c r="B13" i="71"/>
  <c r="B2" i="58"/>
  <c r="B3" i="71"/>
  <c r="B14" i="71"/>
  <c r="B4" i="58"/>
  <c r="B7" i="60"/>
  <c r="B12" i="71"/>
  <c r="B3" i="58"/>
  <c r="B9" i="60"/>
  <c r="B8" i="60"/>
  <c r="B3" i="51"/>
  <c r="A7" i="62" l="1"/>
  <c r="A8" i="62"/>
  <c r="A9" i="62"/>
  <c r="A10" i="62"/>
  <c r="A11" i="62"/>
  <c r="B16" i="64"/>
  <c r="A5" i="64"/>
  <c r="A2" i="64"/>
  <c r="A3" i="64"/>
  <c r="A4" i="64"/>
  <c r="A2" i="53"/>
  <c r="A3" i="53"/>
  <c r="A2" i="55"/>
  <c r="A3" i="55"/>
  <c r="A4" i="55"/>
  <c r="A5" i="55"/>
  <c r="A6" i="55"/>
  <c r="A7" i="55"/>
  <c r="A8" i="55"/>
  <c r="A9" i="55"/>
  <c r="A10" i="55"/>
  <c r="A11" i="55"/>
  <c r="A12" i="55"/>
  <c r="A5" i="57"/>
  <c r="A6" i="57"/>
  <c r="A7" i="57"/>
  <c r="A7" i="49"/>
  <c r="A8" i="49"/>
  <c r="A9" i="49"/>
  <c r="A8" i="42"/>
  <c r="A9" i="42"/>
  <c r="A10" i="42"/>
  <c r="A11" i="42"/>
  <c r="A12" i="42"/>
  <c r="A13" i="42"/>
  <c r="A5" i="44"/>
  <c r="A8" i="44"/>
  <c r="A2" i="45"/>
  <c r="A6" i="45" s="1"/>
  <c r="A11" i="35"/>
  <c r="A10" i="35"/>
  <c r="A8" i="35"/>
  <c r="A9" i="35"/>
  <c r="A12" i="41"/>
  <c r="A11" i="41"/>
  <c r="A9" i="41"/>
  <c r="A10" i="41"/>
  <c r="A7" i="38"/>
  <c r="A8" i="38"/>
  <c r="A9" i="38"/>
  <c r="A9" i="31"/>
  <c r="A7" i="31"/>
  <c r="A8" i="31"/>
  <c r="A7" i="33"/>
  <c r="A8" i="33"/>
  <c r="A9" i="33"/>
  <c r="A7" i="28"/>
  <c r="A8" i="28"/>
  <c r="A9" i="28"/>
  <c r="A9" i="26"/>
  <c r="A7" i="26"/>
  <c r="A8" i="26"/>
  <c r="A7" i="24"/>
  <c r="A2" i="24"/>
  <c r="B7" i="31"/>
  <c r="B11" i="55"/>
  <c r="B6" i="57"/>
  <c r="B10" i="42"/>
  <c r="B11" i="35"/>
  <c r="B11" i="62"/>
  <c r="B9" i="41"/>
  <c r="B5" i="57"/>
  <c r="B8" i="28"/>
  <c r="B13" i="42"/>
  <c r="B6" i="45"/>
  <c r="B9" i="35"/>
  <c r="B10" i="55"/>
  <c r="B10" i="41"/>
  <c r="B3" i="55"/>
  <c r="B9" i="55"/>
  <c r="A8" i="24"/>
  <c r="B11" i="41"/>
  <c r="B9" i="49"/>
  <c r="B12" i="41"/>
  <c r="B8" i="62"/>
  <c r="B10" i="35"/>
  <c r="B5" i="55"/>
  <c r="B2" i="64"/>
  <c r="B8" i="55"/>
  <c r="B9" i="62"/>
  <c r="B8" i="35"/>
  <c r="B2" i="55"/>
  <c r="B7" i="62"/>
  <c r="B10" i="62"/>
  <c r="B7" i="33"/>
  <c r="B2" i="24"/>
  <c r="B7" i="28"/>
  <c r="B7" i="26"/>
  <c r="B7" i="38"/>
  <c r="B9" i="28"/>
  <c r="B12" i="55"/>
  <c r="B6" i="55"/>
  <c r="B7" i="57"/>
  <c r="B8" i="26"/>
  <c r="B2" i="53"/>
  <c r="B9" i="33"/>
  <c r="B7" i="55"/>
  <c r="B7" i="49"/>
  <c r="B5" i="64"/>
  <c r="B8" i="49"/>
  <c r="B8" i="38"/>
  <c r="B9" i="38"/>
  <c r="B3" i="53"/>
  <c r="B3" i="64"/>
  <c r="B4" i="55"/>
  <c r="B11" i="42"/>
  <c r="B8" i="33"/>
  <c r="B4" i="64"/>
  <c r="B8" i="31"/>
  <c r="B9" i="26"/>
  <c r="B12" i="42"/>
  <c r="B9" i="42"/>
  <c r="B8" i="42"/>
  <c r="B9" i="31"/>
  <c r="A18" i="41" l="1"/>
  <c r="A17" i="41"/>
  <c r="A5" i="19"/>
  <c r="A6" i="19"/>
  <c r="A7" i="19"/>
  <c r="A12" i="16"/>
  <c r="A8" i="16"/>
  <c r="A9" i="16"/>
  <c r="A10" i="16"/>
  <c r="A11" i="16"/>
  <c r="A7" i="14"/>
  <c r="A8" i="14"/>
  <c r="A9" i="14"/>
  <c r="B7" i="12"/>
  <c r="B6" i="12"/>
  <c r="B5" i="12"/>
  <c r="B4" i="12"/>
  <c r="B3" i="12"/>
  <c r="B2" i="12"/>
  <c r="B9" i="10"/>
  <c r="B3" i="10"/>
  <c r="B4" i="10"/>
  <c r="B5" i="10"/>
  <c r="B6" i="10"/>
  <c r="B2" i="10"/>
  <c r="C6" i="10"/>
  <c r="B9" i="16"/>
  <c r="B6" i="19"/>
  <c r="B8" i="16"/>
  <c r="C6" i="12"/>
  <c r="C5" i="10"/>
  <c r="B7" i="14"/>
  <c r="C2" i="10"/>
  <c r="C5" i="12"/>
  <c r="B7" i="19"/>
  <c r="C9" i="10"/>
  <c r="C7" i="12"/>
  <c r="C3" i="10"/>
  <c r="C3" i="12"/>
  <c r="C4" i="10"/>
  <c r="B12" i="16"/>
  <c r="B9" i="14"/>
  <c r="C2" i="12"/>
  <c r="B5" i="19"/>
  <c r="B8" i="14"/>
  <c r="B10" i="16"/>
  <c r="C4" i="12"/>
  <c r="B11" i="16"/>
</calcChain>
</file>

<file path=xl/sharedStrings.xml><?xml version="1.0" encoding="utf-8"?>
<sst xmlns="http://schemas.openxmlformats.org/spreadsheetml/2006/main" count="737" uniqueCount="499">
  <si>
    <t>rot - hier befinden sich meist fertige Formeln vor deren Änderung mal zweimal nachdenken sollte :-)</t>
  </si>
  <si>
    <t>gelb - meist leere Felder, in denen die Teilnehmer Daten, Formeln und Funktionen eingeben sollen.</t>
  </si>
  <si>
    <t>grün - Wertvorgabe des Trainers - darf zu Testzwecken geändert werden; wirkt sich auf andere Bereiche und Ergebnisse aus.</t>
  </si>
  <si>
    <t>Manche Zellen sind farbig (grün, gelb, rot) markiert. Hier die Bedeutung:</t>
  </si>
  <si>
    <t>Ampelprinzip:</t>
  </si>
  <si>
    <t>Somit eignet sich die Datei zum Selbststudium oder auch als Nachschlagewerk.</t>
  </si>
  <si>
    <t>Syntaxbeschreibung (Schreibweise der Funktion(en)) sowie Beispiele und Übungen gibt.</t>
  </si>
  <si>
    <t>Die Übungsdatei ist so aufgebaut, dass es zum jeweiligen Themenbereich eine kurze Einführung sowie eine</t>
  </si>
  <si>
    <t>Herzlich Willkommen zur Excel Schulung.</t>
  </si>
  <si>
    <t>eine Fragerunde</t>
  </si>
  <si>
    <t>Nun haben wir Zeit für:</t>
  </si>
  <si>
    <t>Wenn wir es bis hier hin geschafft haben, wurden alle Themen ausgiebig besprochen.</t>
  </si>
  <si>
    <t>Tipp #1: um schnell per Tastenkombination zwischen den vielen Tabellenblättern nach rechts oder links zu kommen</t>
  </si>
  <si>
    <t xml:space="preserve">verwenden Sie die Tasten "STRG+BILD rauf" (nach links Richtung Anfang der Tabellenblätter) bzw. </t>
  </si>
  <si>
    <t>"STRG+Bild runter" (nach rechts zum Ende der Tabellenblätter).</t>
  </si>
  <si>
    <t>Excel Aufbaukurs - Text Formeln</t>
  </si>
  <si>
    <t>Formeln --&gt; Funktionsbibliothek --&gt; Text</t>
  </si>
  <si>
    <t>Beschreibung</t>
  </si>
  <si>
    <t>Syntax</t>
  </si>
  <si>
    <t>Daten</t>
  </si>
  <si>
    <t>Formel</t>
  </si>
  <si>
    <t>Formeltext</t>
  </si>
  <si>
    <t>CODE (Funktion)</t>
  </si>
  <si>
    <t>Gibt die Codezahl des ersten Zeichens in einem Text zurück. Die ausgegebene Codezahl entspricht dem Zeichensatz, mit dem Ihr Computer arbeitet.</t>
  </si>
  <si>
    <t>CODE(Text)</t>
  </si>
  <si>
    <t>Die Syntax der Funktion CODE weist die folgenden Argumente auf:</t>
  </si>
  <si>
    <t>Text    Erforderlich. Der Text, für den Sie die Codezahl des ersten Zeichens bestimmen möchten.</t>
  </si>
  <si>
    <t>Zeigt die Codezahl für A an.</t>
  </si>
  <si>
    <t>Zeigt die Codezahl für ! an.</t>
  </si>
  <si>
    <t>Zeigt die Codezahl für R an.</t>
  </si>
  <si>
    <t>Zeigt die Codezahl für den ersten Buchstaben des Namens "Robert" an.</t>
  </si>
  <si>
    <t>Text</t>
  </si>
  <si>
    <t>A</t>
  </si>
  <si>
    <t>!</t>
  </si>
  <si>
    <t>Robert</t>
  </si>
  <si>
    <t>R</t>
  </si>
  <si>
    <t>r</t>
  </si>
  <si>
    <t>Statt wie im Beispiel mit einem Zellbezug kann der Text auch direkt übergeben werden.</t>
  </si>
  <si>
    <t>Hinweis: Groß- und Kleinschreibung wird von der CODE Funktion unterschieden, sie ist also</t>
  </si>
  <si>
    <t>"case sensitive".</t>
  </si>
  <si>
    <t>Windows - ANSI Zeichensatz</t>
  </si>
  <si>
    <t>Macintosh - Macintosh-Zeichensatz</t>
  </si>
  <si>
    <t>Mit "Zeichensatz" sind die darstellbaren Zeichen Ihrer Tastatur bzw. Ihres Betriebssystems gemeint. Im Zeichensatz sind</t>
  </si>
  <si>
    <t>alle druckbaren und nicht druckbaren Zeichen enthalten. Diesen bezeichnet man auch als ASCII-Code.</t>
  </si>
  <si>
    <t>Eine ASCII Code Tabelle habe ich in den Beispieldateien zur Verfügung gestellt.</t>
  </si>
  <si>
    <t>DM</t>
  </si>
  <si>
    <t>Wandelt eine Zahl in einen Text im Währungsformat um</t>
  </si>
  <si>
    <t>DM-Funktion</t>
  </si>
  <si>
    <t>Zahl    Erforderlich. Eine Zahl, ein Bezug auf eine Zelle, die eine Zahl enthält, oder eine Formel, die zu einer Zahl ausgewertet wird.</t>
  </si>
  <si>
    <t>Dezimalstellen    Optional. Die Anzahl der Ziffern rechts vom Dezimalkomma Ist dies negativ, wird die Zahl links vom Dezimalkomma gerundet. Fehlt das Argument Dezimalstellen, wird es als 2 angenommen.</t>
  </si>
  <si>
    <t>Hinweise</t>
  </si>
  <si>
    <t>Gibt die Zahl mit zwei Dezimalstellen und dem Währungszeichen aus.</t>
  </si>
  <si>
    <t>Gibt die Zahl mit zwei Stellen vor dem Komma mit dem Währungszeichen aus.</t>
  </si>
  <si>
    <t>Gibt die Zahl mit vier Dezimalstellen und dem Währungszeichen aus.</t>
  </si>
  <si>
    <t>WICHTIG! Die Funktion DM rundet die Werte kaufmännisch auf die gewählte Anzahl Stellen.</t>
  </si>
  <si>
    <t>Zahlen werden normalerweise rechtsbündig ausgegeben.</t>
  </si>
  <si>
    <t>Ab 5 wird aufgerundet; unter 5 wird abgerundet. Ist in der Syntaxbeschreibung nicht explizit erwähnt worden.</t>
  </si>
  <si>
    <t>DM(Zahl;[Dezimalstellen])</t>
  </si>
  <si>
    <t>Die Syntax der Funktion DM hat die folgenden Argumente:</t>
  </si>
  <si>
    <t>Im Allgemeinen sollten Sie das Dialogfeld Zellen formatieren (STRG+1)oder die Option &gt; Zahl &gt; Buchhaltungszahlenformat verwenden, um eine Währungsformatierung auf eine Zelle anzuwenden. Dies liegt daran, dass die Funktion DM die als Text bereitgestellte Zahl zurückgibt. Als Text gespeicherte Zahlen sind eine häufige Ursache für Tabellenkalkulationsfehler, da sie von vielen Funktionen ignoriert werden, z. B. SUMME, MITTELWERT, MIN, MAX usw.</t>
  </si>
  <si>
    <t>Die Funktion DM, eine der TEXT-Funktionen, wandelt eine Zahl im Währungsformat in Text um, und die Dezimalstellen werden auf die von Ihnen festgelegte Anzahl von Stellen gerundet. DM verwendet das Zahlenformat #.##0,00);(#.##0,00), wobei das angewendete Währungssymbol von den Einstellungen ihrer lokalen Sprache abhängt.</t>
  </si>
  <si>
    <t>In einer als Standard formatierten Zelle werden die Zahlen der DM Funktion linksbündig ausgegeben da die Rückgabe als Text erfolgt.</t>
  </si>
  <si>
    <t>ERSETZEN, ERSETZENB (Funktionen)</t>
  </si>
  <si>
    <t>ERSETZEN ersetzt auf der Grundlage der Anzahl von Zeichen, die Sie angeben, einen Teil einer Textzeichenfolge durch eine andere Textzeichenfolge.</t>
  </si>
  <si>
    <t>ERSETZENB ersetzt auf der Grundlage der Anzahl von Bytes, die Sie angeben, einen Teil einer Textzeichenfolge durch eine andere Textzeichenfolge.</t>
  </si>
  <si>
    <r>
      <t>Wichtig:</t>
    </r>
    <r>
      <rPr>
        <sz val="8"/>
        <color rgb="FF363636"/>
        <rFont val="Segoe UI"/>
        <family val="2"/>
      </rPr>
      <t> </t>
    </r>
  </si>
  <si>
    <t>Diese Funktionen stehen möglicherweise nicht in allen Sprachen zur Verfügung.</t>
  </si>
  <si>
    <t>ERSETZEN wird für Sprachen mit einem Single-Byte Zeichensatz (SBCS) verwendet, ERSETZENB dagegen für Sprachen mit einem Double-Byte Zeichensatz (DBCS). Die auf dem Computer eingestellte Standardsprache wirkt sich wie folgt auf den Rückgabewert aus:</t>
  </si>
  <si>
    <t>Bei ERSETZEN wird unabhängig von der festgelegten Standardsprache jedes Zeichen (Single-Byte oder Double-Byte) als 1 gezählt.</t>
  </si>
  <si>
    <t>Bei ERSETZENB wird jedes Double-Byte-Zeichen als 2 gezählt, sofern die Bearbeitung einer Sprache mit DBCS-Unterstützung aktiviert und diese Sprache als Standardsprache festgelegt wurde. Ansonsten zählt die Funktion jedes Zeichen als 1.</t>
  </si>
  <si>
    <t>Zu den Sprachen, die DBCS unterstützen, zählen Japanisch, Chinesisch (vereinfacht), Chinesisch (traditionell) und Koreanisch.</t>
  </si>
  <si>
    <t>ERSETZEN(Alter_Text;Erstes_Zeichen;Anzahl_Zeichen;Neuer_Text)</t>
  </si>
  <si>
    <t>ERSETZENB(Alter_Text;Erstes_Zeichen;Anzahl_Bytes;Neuer_Text)</t>
  </si>
  <si>
    <t>Die Syntax der Funktionen ERSETZEN und ERSETZENB weist die folgenden Argumente auf:</t>
  </si>
  <si>
    <r>
      <t>Alter_Text</t>
    </r>
    <r>
      <rPr>
        <sz val="8"/>
        <color rgb="FF363636"/>
        <rFont val="Segoe UI"/>
        <family val="2"/>
      </rPr>
      <t>    Erforderlich. Text, in dem Sie eine Anzahl von Zeichen ersetzen möchten</t>
    </r>
  </si>
  <si>
    <r>
      <t>Erstes_Zeichen</t>
    </r>
    <r>
      <rPr>
        <sz val="8"/>
        <color rgb="FF363636"/>
        <rFont val="Segoe UI"/>
        <family val="2"/>
      </rPr>
      <t>    Erforderlich. Die Position des Zeichens in "Alter_Text", an der mit dem Ersetzen durch "Neuer_Text" begonnen werden soll</t>
    </r>
  </si>
  <si>
    <r>
      <t>Anzahl_Zeichen</t>
    </r>
    <r>
      <rPr>
        <sz val="8"/>
        <color rgb="FF363636"/>
        <rFont val="Segoe UI"/>
        <family val="2"/>
      </rPr>
      <t>    Erforderlich. Die Anzahl der Zeichen in "Alter_Text", die ERSETZEN durch "Neuer_Text" ersetzen soll</t>
    </r>
  </si>
  <si>
    <r>
      <t>Anzahl_Bytes</t>
    </r>
    <r>
      <rPr>
        <sz val="8"/>
        <color rgb="FF363636"/>
        <rFont val="Segoe UI"/>
        <family val="2"/>
      </rPr>
      <t>    Erforderlich. Die Anzahl der Bytes in "Alter_Text", die ERSETZENB durch "Neuer_Text" ersetzen soll</t>
    </r>
  </si>
  <si>
    <r>
      <t>Neuer_Text</t>
    </r>
    <r>
      <rPr>
        <sz val="8"/>
        <color rgb="FF363636"/>
        <rFont val="Segoe UI"/>
        <family val="2"/>
      </rPr>
      <t>    Erforderlich. Der Text, mit dem Sie Zeichen in "Alter_Text" ersetzen wollen</t>
    </r>
  </si>
  <si>
    <t>abcdefghijk</t>
  </si>
  <si>
    <t>Beschreibung (Ergebnis)</t>
  </si>
  <si>
    <t>Ersetzt fünf Zeichen in "abcdefghijk" durch ein einzelnes Sternchen (*) ab dem sechsten Zeichen (f).</t>
  </si>
  <si>
    <t>Ersetzt die beiden letzten Ziffern von 2009 (09) durch 10.</t>
  </si>
  <si>
    <t>Ersetzt die ersten drei Zeichen von "123456" durch ein einzelnes @-Zeichen.</t>
  </si>
  <si>
    <t>FEST</t>
  </si>
  <si>
    <t>Formatiert eine Zahl als Text mit einer festen Anzahl von Nachkommastellen.</t>
  </si>
  <si>
    <t>FEST(Zahl;[Dezimalstellen],[Keine_Punkte])</t>
  </si>
  <si>
    <t>Die Syntax der Funktion FEST weist die folgenden Argumente auf:</t>
  </si>
  <si>
    <t>Zahl    Erforderlich. Die Zahl, die Sie runden und in Text umwandeln möchten</t>
  </si>
  <si>
    <t>Dezimalstellen    Optional. Die Anzahl der Ziffern rechts vom Dezimalkomma</t>
  </si>
  <si>
    <t>No_commas    Optional. Ein Wahrheitswert, der bei WAHR verhindert, dass FIXED Kommas in den zurückgegebenen Text einbetrifft.</t>
  </si>
  <si>
    <t>In Microsoft Excel können Zahlen maximal 15 gültige Ziffern haben, aber der größte zulässige Wert für Dezimalstellen ist 127.</t>
  </si>
  <si>
    <t>Ist Dezimalstellen negativ, werden die Stellen von Zahl links vom Dezimalkomma gerundet.</t>
  </si>
  <si>
    <t>Fehlt das Argument Dezimalstellen, wird es als 2 angenommen.</t>
  </si>
  <si>
    <t>Ist Keine_Punkte FALSCH oder nicht angegeben, enthält der zurückgegebene Text die üblicherweise verwendeten Punkte.</t>
  </si>
  <si>
    <t>Der Hauptunterschied zwischen dem Formatieren einer Zelle, die eine Zahl enthält, mithilfe eines Befehls (Klicken Sie auf der Registerkarte Start in der Gruppe Zahl auf den Pfeil neben Zahl ,und klicken Sie dann auf Zahl.) und das Formatieren einer Zahl direkt mit der Funktion FEST ist, dass FEST das Ergebnis in Text konvertiert. Eine Zahl, die mit dem Befehl Zellen formatiert ist, ist immer noch eine Zahl.</t>
  </si>
  <si>
    <t>Rundet die Zahl in A2 auf eine Stelle rechts vom Dezimalkomma.</t>
  </si>
  <si>
    <t>Rundet die Zahl in A2 auf eine Stelle links vom Dezimalkomma.</t>
  </si>
  <si>
    <t>Rundet die Zahl in A3 auf eine Stelle links vom Dezimalkomma, ohne Punkte (Argument WAHR).</t>
  </si>
  <si>
    <t>Rundet die Zahl in A4 auf zwei Stellen rechts vom Dezimalkomma.</t>
  </si>
  <si>
    <t>Rundet die Zahl in A5 auf eine Stelle links vom Dezimalkomma, ohne Punkte (Argument WAHR).</t>
  </si>
  <si>
    <t xml:space="preserve">Tipp: um den Tausendertrenner aus den Zahlen deutscher Formatierungen zu entfernen vielleicht ganz brauchbar. </t>
  </si>
  <si>
    <t>Um englische Zahlenwerte in deutsche zu konvertieren benutzen wir später die Funktion ZAHLENWERT.</t>
  </si>
  <si>
    <t>Mit FINDEN und FINDENB wird eine Zeichenfolge innerhalb einer anderen gesucht und die Position der gesuchten Zeichenfolge ab dem ersten Zeichen der anderen Zeichenfolge angegeben.</t>
  </si>
  <si>
    <t>Wichtig: </t>
  </si>
  <si>
    <t>FINDEN wird für Sprachen mit einem Single-Byte Zeichensatz (SBCS) verwendet, FINDENB dagegen für Sprachen mit einem Double-Byte Zeichensatz (DBCS). Die auf dem Computer eingestellte Standardsprache wirkt sich wie folgt auf den Rückgabewert aus:</t>
  </si>
  <si>
    <t>Bei FINDEN wird unabhängig von der festgelegten Standardsprache jedes Zeichen (Single-Byte oder Double-Byte) als 1 gezählt.</t>
  </si>
  <si>
    <t>Bei FINDENB wird jedes Double-Byte-Zeichen als 2 gezählt, sofern die Bearbeitung einer Sprache mit DBCS-Unterstützung aktiviert und diese Sprache als Standardsprache festgelegt wurde. Ansonsten zählt die Funktion jedes Zeichen als 1.</t>
  </si>
  <si>
    <t>FIND und FINDB sind auf die Kleinschreibung beschränkt und lassen keine Platzhalterzeichen zu. Wenn Sie keine Suche auf die Kleinschreibung und keine Platzhalterzeichen verwenden möchten, können Sie SUCHEN und SUCHENB verwenden.</t>
  </si>
  <si>
    <t>Ist "Suchtext" eine leere Zeichenfolge (""), wird durch FINDEN eine Übereinstimmung mit dem ersten Zeichen der zu durchsuchenden Zeichenfolge ermittelt (also mit dem Zeichen, das die Position "Erstes_Zeichen" oder 1 einnimmt).</t>
  </si>
  <si>
    <t>"Suchtext" darf keine Platzhalterzeichen enthalten.</t>
  </si>
  <si>
    <t>Wird "Suchtext" in "Text" nicht gefunden, geben FINDEN und FINDENB den Fehlerwert #WERT! zurück.</t>
  </si>
  <si>
    <t>Ist "Erstes_Zeichen" kleiner gleich 0, geben FINDEN und FINDENB den Fehlerwert #WERT! zurück.</t>
  </si>
  <si>
    <t>Ist "Erstes_Zeichen" größer als die Länge von "Text", geben FINDEN und FINDENB den Fehlerwert #WERT! zurück.</t>
  </si>
  <si>
    <t>Verwenden Sie "Erstes_Zeichen", damit ein Suchvorgang nicht mit dem ersten Zeichen der zu durchsuchenden Zeichenfolge beginnt, sondern eine bestimmte Anzahl von Zeichen überspringt. Beispielsweise möchten Sie die Zeichenfolge "MOD0093.Herrenmode" auswerten. Um festzustellen, welche Position das erste H im angegebenen Teil der Zeichenfolge einnimmt, müssen Sie "Erstes_Zeichen" mit 8 belegen, sodass der Abschnitt der Zeichenfolge, der die Seriennummer angibt, nicht durchsucht wird. FINDEN beginnt mit dem achten Zeichen, stellt fest, dass das nächste Zeichen mit dem Suchtext übereinstimmt, und gibt die Zahl 9 zurück. FINDEN gibt immer die Anzahl der Zeichen ab dem Anfang von "Text" zurück; dabei werden die übersprungenen Zeichen gezählt, wenn "Erstes_Zeichen" größer als 1 ist.</t>
  </si>
  <si>
    <t>FINDEN(Suchtext;Text;[Erstes_Zeichen])</t>
  </si>
  <si>
    <t>FINDENB(Suchtext;Text;[Erstes_Zeichen])</t>
  </si>
  <si>
    <t>Die Syntax der Funktionen FINDEN und FINDENB weist die folgenden Argumente auf:</t>
  </si>
  <si>
    <t>Suchtext    Erforderlich. Gibt den Text an, den Sie suchen</t>
  </si>
  <si>
    <t>Text    Erforderlich. Der Text, der den Text enthält, den Sie suchen möchten</t>
  </si>
  <si>
    <t>Erstes_Zeichen    Optional. Gibt an, bei welchem Zeichen die Suche begonnen werden soll. Das erste zu "Text" gehörende Zeichen hat die Nummer 1. Fehlt das Argument "Erstes_Zeichen", wird es als 1 angenommen.</t>
  </si>
  <si>
    <t>Position des ersten "M" in Zelle A2</t>
  </si>
  <si>
    <t>Position des ersten "m" in Zelle A2</t>
  </si>
  <si>
    <t>Position des ersten "M" in Zelle A2, ab dem dritten Zeichen</t>
  </si>
  <si>
    <t>Miriam Michalke</t>
  </si>
  <si>
    <t>GLÄTTEN (Funktion)</t>
  </si>
  <si>
    <t>Löscht Leerzeichen in einem Text, die nicht als jeweils einzelne zwischen Wörtern stehende Trennzeichen dienen. GLÄTTEN können Sie für Texte verwenden, die Sie aus anderen Anwendungsprogrammen übernommen haben und die eventuell unerwünschte Leerzeichen enthalten.</t>
  </si>
  <si>
    <t>Wichtig: Die Funktion GLÄTTEN dient dem Verbergen des Leerzeichens (Wert 32) des 7-Bit-ASCII-Zeichensatzes in einem Text. Im Unicode-Zeichensatz ist ein zusätzliches Leerzeichen vorhanden, das als geschütztes Leerzeichen bezeichnet wird und dem Dezimalwert 160 entspricht. Dieses Zeichen wird in Webseiten häufig als die HTML-Entität &amp;nbsp; verwendet. Dieses geschützte Leerzeichen wird nicht von der Funktion GLÄTTEN selbst entfernt. Ein Beispiel zum Kürzen beider Leerzeichen vom Text finden Sie unter Top 10 Möglichkeiten zum Bereinigen ihrer Daten.</t>
  </si>
  <si>
    <t>GLÄTTEN(Text)</t>
  </si>
  <si>
    <t>Die Syntax der Funktion GLÄTTEN weist die folgenden Argumente auf:</t>
  </si>
  <si>
    <t>Text    Erforderlich. Der Text, aus dem Sie Leerzeichen entfernen möchten.</t>
  </si>
  <si>
    <t xml:space="preserve">Beschreibung </t>
  </si>
  <si>
    <t>Entfernt die Leerzeichen am Anfang und Ende des Texts in der Formel (Gewinn im ersten Quartal)</t>
  </si>
  <si>
    <t>Hier beliebigen Text mit überflüssigen    Leerzeichen     eingeben</t>
  </si>
  <si>
    <t>GROSS (Funktion)</t>
  </si>
  <si>
    <t>Wandelt Text in Großbuchstaben um.</t>
  </si>
  <si>
    <t>GROSS(Text)</t>
  </si>
  <si>
    <t>Die Syntax der Funktion GROSS weist die folgenden Argumente auf:</t>
  </si>
  <si>
    <t>Text    Erforderlich. Der Text, der in Großbuchstaben umgewandelt werden soll. "Text" kann sowohl ein Bezug als auch eine Zeichenfolge sein.</t>
  </si>
  <si>
    <t>Summe</t>
  </si>
  <si>
    <t>Rendite</t>
  </si>
  <si>
    <t>Gibt den Text in Zelle A2 in Großbuchstaben zurück.</t>
  </si>
  <si>
    <t>Gibt den Text in Zelle A3 in Großbuchstaben zurück.</t>
  </si>
  <si>
    <t>Gibt den Text "Robert" in Grossbuchstaben als ROBERT zurück.</t>
  </si>
  <si>
    <t xml:space="preserve">Hinweis: das Textargument kann als Zellbezug oder direkt als Text  -gekapselt in doppelten </t>
  </si>
  <si>
    <t>Anführungszeichen - übergeben werden.</t>
  </si>
  <si>
    <t>GROSS2-Funktion</t>
  </si>
  <si>
    <t>Wandelt den ersten Buchstaben aller Wörter einer Zeichenfolge in Großbuchstaben um. Wandelt alle anderen Buchstaben in Kleinbuchstaben um.</t>
  </si>
  <si>
    <t>GROSS2(Text)</t>
  </si>
  <si>
    <t>Die Syntax der Funktion GROSS2 weist die folgenden Argumente auf:</t>
  </si>
  <si>
    <t>Text    Erforderlich. In Anführungszeichen eingeschlossener Text, eine Formel, die Text zurückgibt, oder ein Bezug auf eine Zelle, die den Text enthält, den Sie teilweise groß schreiben möchten</t>
  </si>
  <si>
    <t>dies ist ein TITEL</t>
  </si>
  <si>
    <t>2-wege-weiche</t>
  </si>
  <si>
    <t>76BudGet</t>
  </si>
  <si>
    <t>Großschreibung der Zeichenfolge in A2</t>
  </si>
  <si>
    <t>Großschreibung der Zeichenfolge in A3</t>
  </si>
  <si>
    <t>Großschreibung der Zeichenfolge in A4</t>
  </si>
  <si>
    <t>IDENTISCH (Funktion)</t>
  </si>
  <si>
    <t>IDENTISCH(Text1;Text2)</t>
  </si>
  <si>
    <t>Die Syntax der Funktion IDENTISCH weist die folgenden Argumente auf:</t>
  </si>
  <si>
    <t>Text1    Erforderlich. Die erste Zeichenfolge.</t>
  </si>
  <si>
    <t>Text2    Erforderlich. Die zweite Zeichenfolge.</t>
  </si>
  <si>
    <t>Vergleicht zwei Textzeichenfolgen und gibt WAHR zurück, wenn sie genau gleich sind, andernfalls FALSCH. IDENTISCH ist für die Kleinschreibung sensibel, ignoriert jedoch Formatierungsunterschiede. Verwenden Sie IDENTISCH, um den in ein Dokument eingegebenen Text zu testen.</t>
  </si>
  <si>
    <t>Erste Zeichenfolge</t>
  </si>
  <si>
    <t>Zweite Zeichenfolge</t>
  </si>
  <si>
    <t>Wort</t>
  </si>
  <si>
    <t>wort</t>
  </si>
  <si>
    <t>W ort</t>
  </si>
  <si>
    <t>Prüft, ob die Zeichenfolgen in der ersten Zeile übereinstimmen.</t>
  </si>
  <si>
    <t>Prüft, ob die Zeichenfolgen in der zweiten Zeile übereinstimmen (A3 enthält den Kleinbuchstaben "w").</t>
  </si>
  <si>
    <t>Prüft, ob die Zeichenfolgen in der dritten Zeile übereinstimmen (A4 enthält ein Leerzeichen zwischen "W" und "ort).</t>
  </si>
  <si>
    <t>KLEIN (Funktion)</t>
  </si>
  <si>
    <t>Wandelt einen Text in Kleinbuchstaben um.</t>
  </si>
  <si>
    <t>KLEIN(Text)</t>
  </si>
  <si>
    <t>Die Syntax der Funktion KLEIN weist die folgenden Argumente auf:</t>
  </si>
  <si>
    <t>Text    Erforderlich. Der Text, den Sie in Kleinbuchstaben umwandeln möchten. "KLEIN" nimmt an Zeichen des Texts, die keine Buchstaben sind, keine Änderungen vor.</t>
  </si>
  <si>
    <t>M. S. Wetter</t>
  </si>
  <si>
    <t>App. 2B</t>
  </si>
  <si>
    <t>Erste Zeichenfolge in Kleinbuchstaben (m. s. wetter)</t>
  </si>
  <si>
    <t>Letzte Zeichenfolge in Kleinbuchstaben (app. 2b)</t>
  </si>
  <si>
    <t>ROBERT</t>
  </si>
  <si>
    <t>Komplette Umwandlung in Kleinbuchstaben</t>
  </si>
  <si>
    <t>LÄNGE, LÄNGEB (Funktionen)</t>
  </si>
  <si>
    <t>LÄNGE gibt die Anzahl der Zeichen einer Zeichenfolge zurück.</t>
  </si>
  <si>
    <t>LÄNGEB gibt die Anzahl von Bytes zurück, die zum Darstellen der Zeichen in einer Zeichenfolge verwendet werden.</t>
  </si>
  <si>
    <t>Bei LÄNGEB werden nur dann zwei Byte pro Zeichen gezählt, wenn eine DBCS-Sprache als Standardsprache festgelegt wurde. Ansonsten verhält sich LÄNGEB wie LÄNGE und zählt 1 Byte pro Zeichen.</t>
  </si>
  <si>
    <t>LÄNGE(Text)</t>
  </si>
  <si>
    <t>LÄNGEB(Text)</t>
  </si>
  <si>
    <t>Die Syntax der Funktionen LÄNGE und LÄNGEB weist die folgenden Argumente auf:</t>
  </si>
  <si>
    <t>Text    Erforderlich. Der Text, dessen Länge Sie ermitteln möchten. Leerzeichen zählen als Zeichen.</t>
  </si>
  <si>
    <t>Karlsruhe, BW</t>
  </si>
  <si>
    <t>Länge der ersten Zeichenfolge</t>
  </si>
  <si>
    <t>Länge der zweiten Zeichenfolge</t>
  </si>
  <si>
    <t>Länge der dritten Zeichenfolge, die acht Leerzeichen enthält</t>
  </si>
  <si>
    <t>     Eins   </t>
  </si>
  <si>
    <t>LINKS, LINKSB (Funktionen)</t>
  </si>
  <si>
    <t>LINKS gibt auf der Grundlage der Anzahl von Zeichen, die Sie angeben, das oder die erste(n) Zeichen in einer Textzeichenfolge zurück.</t>
  </si>
  <si>
    <t>LINKSB gibt auf der Grundlage der Anzahl von Bytes, die Sie angeben, das oder die erste(n) Zeichen in einer Textzeichenfolge zurück.</t>
  </si>
  <si>
    <t>Bei LINKSB werden nur dann zwei Byte pro Zeichen gezählt, wenn eine DBCS-Sprache als Standardsprache festgelegt wurde. Ansonsten verhält sich LINKSB wie LINKS und zählt 1 Byte pro Zeichen.</t>
  </si>
  <si>
    <t>LINKS(Text;[Anzahl_Zeichen])</t>
  </si>
  <si>
    <t>LINKSB(Text;[Anzahl_Bytes])</t>
  </si>
  <si>
    <t>Die Syntax der Funktion weist die folgenden Argumente auf:</t>
  </si>
  <si>
    <t>Text    Erforderlich. Die Zeichenfolge mit den Zeichen, die Sie extrahieren möchten</t>
  </si>
  <si>
    <t>Anzahl_Zeichen    Optional. Gibt die Anzahl der Zeichen an, die LINKS extrahieren soll</t>
  </si>
  <si>
    <t>"Anzahl_Zeichen" muss größer gleich 0 sein.</t>
  </si>
  <si>
    <t>Ist "Anzahl_Zeichen" größer als die Gesamtlänge von "Text", gibt LINKS den gesamten Text zurück.</t>
  </si>
  <si>
    <t>Fehlt das Argument "Anzahl_Zeichen", wird es als 1 angenommen.</t>
  </si>
  <si>
    <t>Num_bytes     Optional. Gibt auf der Grundlage von Bytes die Anzahl der Zeichen an, die LINKSB extrahieren soll</t>
  </si>
  <si>
    <t>Verkaufspreis</t>
  </si>
  <si>
    <t>Schweden</t>
  </si>
  <si>
    <t>Enercon</t>
  </si>
  <si>
    <t>Erste fünf Zeichen der  Zeichenfolge</t>
  </si>
  <si>
    <t>Erste vier Zeichen der Zeichenfolge</t>
  </si>
  <si>
    <t>Erstes Zeichen der Zeichenfolge</t>
  </si>
  <si>
    <t>Hinweis: die Textfunktion LINKS ist auch auf Zahlen anwendbar</t>
  </si>
  <si>
    <t>RECHTS, RECHTSB</t>
  </si>
  <si>
    <t>RECHTS gibt auf der Grundlage der angegebenen Anzahl von Zeichen das bzw. die letzten Zeichen einer Zeichenfolge zurück.</t>
  </si>
  <si>
    <t>RECHTSB gibt auf der Grundlage der angegebenen Anzahl von Bytes das bzw. die letzten Zeichen einer Zeichenfolge zurück.</t>
  </si>
  <si>
    <t>RECHTS wird für Sprachen mit einem Single-Byte Zeichensatz (SBCS) verwendet, RECHTSB dagegen für Sprachen mit einem Double-Byte Zeichensatz (DBCS). Die auf dem Computer eingestellte Standardsprache wirkt sich wie folgt auf den Rückgabewert aus:</t>
  </si>
  <si>
    <t>Bei RECHTS wird unabhängig von der festgelegten Standardsprache jedes Zeichen (Single-Byte oder Double-Byte) als 1 gezählt.</t>
  </si>
  <si>
    <t>Bei RECHTSB wird jedes Double-Byte-Zeichen als 2 gezählt, sofern die Bearbeitung einer Sprache mit DBCS-Unterstützung aktiviert und diese Sprache als Standardsprache festgelegt wurde. Ansonsten zählt die Funktion jedes Zeichen als 1.</t>
  </si>
  <si>
    <t>RECHTS(Text;[Anzahl_Zeichen])</t>
  </si>
  <si>
    <t>RECHTSB(Text;[num_bytes])</t>
  </si>
  <si>
    <t>Die Funktionen RECHTS und RECHTSB haben die folgenden Argumente:</t>
  </si>
  <si>
    <t>Anzahl_Zeichen    Optional. Gibt die Anzahl der Zeichen an, die RECHTS extrahieren soll.</t>
  </si>
  <si>
    <t>Wenn num_chars Textlänge größer ist, gibt RECHTS den ganzen Text zurück.</t>
  </si>
  <si>
    <t>Anzahl_Bytes    Optional. Gibt die Anzahl der Zeichen an, die RIGHTB extrahieren soll, basierend auf Bytes.</t>
  </si>
  <si>
    <t>Num_bytes muss größer oder gleich Null sein.</t>
  </si>
  <si>
    <t>Wenn num_bytes Die Länge des Texts größer ist, gibt RECHTS den ganzen Text zurück.</t>
  </si>
  <si>
    <t>Wenn num_bytes fehlt, wird angenommen, dass es 1 ist.</t>
  </si>
  <si>
    <t>Aktiennummer</t>
  </si>
  <si>
    <t>Letztes Zeichen der Zeichenfolge (r)</t>
  </si>
  <si>
    <t>Letzte 5 Zeichen der Zeichenfolge (preis)</t>
  </si>
  <si>
    <t>Letzte vier Zeichen der Zeichenfolge (bert)</t>
  </si>
  <si>
    <t>Letztes Zeichen der Zeichenfolge (n)</t>
  </si>
  <si>
    <t>SÄUBERN-Funktion</t>
  </si>
  <si>
    <t>Löscht alle nicht druckbaren Zeichen aus einem Text. Verwenden Sie SÄUBERN für Texte, die aus anderen Anwendungsprogrammen importiert wurden und eventuell Zeichen enthalten, die das von Ihnen verwendete Betriebssystem nicht drucken kann. Beispielsweise können Sie SÄUBERN dazu verwenden, Code zu entfernen, der sich häufig am Anfang und Ende einer Datendatei befindet und nicht gedruckt werden kann.</t>
  </si>
  <si>
    <t>Wichtig: Die SÄUBERN-Funktion dient zum Entfernen der ersten 32 nicht druckbaren Zeichen des 7-Bit-ASCII-Codes (Werte zwischen 0 und 31) aus dem Text. Der Unicode-Zeichensatz enthält zusätzliche nicht druckbare Zeichen (die Werte 127, 129, 141, 143, 144 und 157). Diese zusätzlichen nicht druckbaren Zeichen werden nicht von der SÄUBERN-Funktion selbst entfernt. Ein Beispiel zum Entfernen dieser zusätzlichen nicht druckenden Zeichen aus Text finden Sie unter Top Ten-Methoden zum Bereinigen Ihrer Daten.</t>
  </si>
  <si>
    <t>SÄUBERN(Text)</t>
  </si>
  <si>
    <t>Die Syntax der Funktion SÄUBERN weist die folgenden Argumente auf:</t>
  </si>
  <si>
    <t>Text    Erforderlich. Beliebige Arbeitsblattinformation, aus der Sie die nicht druckbaren Zeichen entfernen möchten.</t>
  </si>
  <si>
    <t>Entfernt die nicht druckbaren Zeichen, ZEICHEN(9) und ZEICHEN(10), aus der in Zelle A2 angegebenen Textzeichenfolge.</t>
  </si>
  <si>
    <t>Hinweis: in Zelle A2 werden die ASCII Zeichen Nummer 9 und 10 zum Text "Monatsbericht" hinzugefügt.</t>
  </si>
  <si>
    <t>Zeichen 9 ist ein Tabulator; ein nicht druckbares Zeichen, welches von Excel ignoriert wird</t>
  </si>
  <si>
    <t>Zeichen 10 ist ein LF (Line Feed); ein nicht druckbares Zeichen, welches in der Druckersteuerung verwendet wird.</t>
  </si>
  <si>
    <t>Tipp: wenn Sie Daten aus Messprogrammen oder in einem anderen Sprachformat (Asien) erhalten, welche nicht</t>
  </si>
  <si>
    <t xml:space="preserve"> korrekt umgesetzt werden, kann ein Test mit der Funktion SÄUBERN hilfreich sein.</t>
  </si>
  <si>
    <t>Vgl. ASCII Code Tabelle in den Beispieldateien.</t>
  </si>
  <si>
    <t>SUCHEN, SUCHENB (Funktionen)</t>
  </si>
  <si>
    <t>Mit den Funktionen SUCHEN und SUCHENB können Sie nach einer Textzeichenfolge innerhalb einer zweiten Zeichenfolge suchen und die Nummer der Anfangsposition der ersten Zeichenfolge ab dem ersten Zeichen der zweiten Zeichenfolge zurückgeben. Wenn Sie z. B. die Position des Buchstabens "c" im Wort "Drucker" ermitteln möchten, können Sie die folgende Funktion verwenden:</t>
  </si>
  <si>
    <t>Diese Funktion gibt 4 zurück, weil "c" das vierte Zeichen im Wort "Drucker" ist.</t>
  </si>
  <si>
    <t>Sie können auch nach in anderen Wörtern enthaltenen Wörtern suchen. Beispiel: Die Funktion</t>
  </si>
  <si>
    <t>gibt 5zurück, da das Wort "Basis" mit dem fünften Zeichen des Worts "Datenbank" beginnt. Sie können die Funktionen SUCHEN und SUCHENB verwenden, um die Position eines Zeichens oder einer Textzeichenfolge in einer anderen Textzeichenfolge zu bestimmen, und dann die Funktionen MID und MIDB verwenden, um den Text zurückzukehren, oder sie können die Funktionen ERSETZEN und ERSETZENB verwenden, um den Text zu ändern. Diese Funktionen werden in Beispiel 1 in diesem Artikel gezeigt.</t>
  </si>
  <si>
    <t>Bei SUCHENB werden nur dann zwei Byte pro Zeichen gezählt, wenn eine DBCS-Sprache als Standardsprache festgelegt wurde. Ansonsten verhält sich SUCHENB wie SUCHEN und zählt 1 Byte pro Zeichen.</t>
  </si>
  <si>
    <t>SUCHEN(Suchtext;Text;[Erstes_Zeichen])</t>
  </si>
  <si>
    <t>SUCHENB(Suchtext;Text;[Erstes_Zeichen])</t>
  </si>
  <si>
    <t>Die Funktionen SUCHEN und SUCHENB weisen die folgenden Argumente auf:</t>
  </si>
  <si>
    <t>Suchtext    Erforderlich. Der Text, den Sie suchen möchten</t>
  </si>
  <si>
    <t>Text    Erforderlich. Der Text, in dem Sie nach dem Wert des Arguments Suchtext suchen möchten</t>
  </si>
  <si>
    <t>Erstes_Zeichen    Optional. Die Nummer des Zeichens im Argument Text, ab der Sie mit der Suche beginnen möchten</t>
  </si>
  <si>
    <t>Hinweis</t>
  </si>
  <si>
    <t>Bei den Funktionen SUCHEN und SUCHENB wird nicht zwischen Groß- und Kleinschreibung unterschieden. Wenn Sie eine Suche unter Berücksichtigung der Groß- und Kleinschreibung durchführen möchten, können Sie die Funktionen FINDEN und FINDENB verwenden.</t>
  </si>
  <si>
    <t>Im Argument Suchtext können Sie ein Fragezeichen (?) und Sternchen (*) als Platzhalterzeichen verwenden. Ein Fragezeichen ersetzt ein Zeichen, und ein Sternchen ersetzt eine beliebige Zeichenfolge. Wenn Sie nach einem Fragezeichen oder Sternchen suchen möchten, müssen Sie eine Tilde (~) vor das zu suchende Zeichen setzen.</t>
  </si>
  <si>
    <t>Wird der in Suchtext angegebene Wert nicht gefunden, gibt die Funktion den Fehlerwert #WERT! zurück.</t>
  </si>
  <si>
    <t>Fehlt das Argument Erstes_Zeichen, wird es als 1 angenommen.</t>
  </si>
  <si>
    <t>Ist Erstes_Zeichen mit einem Wert belegt, der kleiner als 1 oder größer als die Länge des Arguments Text ist, gibt die Funktion den Fehlerwert #WERT! zurück.</t>
  </si>
  <si>
    <t>Verwenden start_num, um eine angegebene Anzahl von Zeichen zu überspringen. Angenommen, Sie arbeiten mit der Suchfunktion als Beispiel mit der Textzeichenfolge "AYF0093. YoungMensApparel". Um die Position des ersten "Y" im beschreibenden Teil der Textzeichenfolge zu finden, legen Sie start_num gleich 8 fest, damit der fortlaufende Teil des Texts (in diesem Fall "AYF0093") nicht durchsucht wird. Die Suchfunktion startet den Suchvorgang an der achten Zeichenposition, findet das im Argument find_text angegebene Zeichen an der nächsten Position und gibt die Zahl 9 zurück. Die Funktion SUCHEN gibt immer die Anzahl von Zeichen vom Anfang des Arguments within_text zurück und zählt die Zeichen, die Sie überspringen, wenn das Argument start_num größer als 1 ist.</t>
  </si>
  <si>
    <t>Anweisungen</t>
  </si>
  <si>
    <t>Gewinnspanne gesamt</t>
  </si>
  <si>
    <t>spanne</t>
  </si>
  <si>
    <t>Der "Boss" ist hier.</t>
  </si>
  <si>
    <t>Die Position des ersten "e" in der Zeichenfolge in Zelle A2, ab der 6. Position</t>
  </si>
  <si>
    <t>Die Position von "spanne" (die Zeichenfolge, nach der gesucht werden soll, steht in Zelle A4) in "Gewinnspanne gesamt" (die Zelle, in der gesucht werden soll, ist A3)</t>
  </si>
  <si>
    <t>Ersetzt "spanne" durch "betrag", indem zuerst nach der Position von "spanne" in Zelle A3 gesucht wird und dann dieses Zeichen und die folgenden fünf Zeichen durch die Zeichenfolge "betrag" ersetzt werden</t>
  </si>
  <si>
    <t>Gibt die ersten vier Zeichen zurück, die auf das erste Leerzeichen in "Gewinnspanne gesamt" (Zelle A3) folgen.</t>
  </si>
  <si>
    <t>Die Position des ersten doppelten Anführungszeichens (") in Zelle A5</t>
  </si>
  <si>
    <t>Gibt nur den Text zurück, der in Zelle A5 in doppelten Anführungszeichen steht.</t>
  </si>
  <si>
    <t>T (Funktion)</t>
  </si>
  <si>
    <t>Wandelt die Argumente in Text um.</t>
  </si>
  <si>
    <t>T(Wert)</t>
  </si>
  <si>
    <t>Die Syntax der Funktion T weist die folgenden Argumente auf:</t>
  </si>
  <si>
    <t>Wert    Erforderlich. Der zu testende Wert</t>
  </si>
  <si>
    <t>Wenn Wert für Text steht oder sich auf Text bezieht, gibt T den tatsächlichen Wert zurück. Wenn sich Wert nicht auf Text bezieht, gibt T eine leere Zeichenfolge ("") zurück.</t>
  </si>
  <si>
    <t>In der Regel ist es nicht erforderlich, die Funktion T innerhalb einer Formel zu verwenden, da Werte bei Bedarf automatisch von Microsoft Excel umgewandelt werden. Diese Funktion steht aus Gründen der Kompatibilität mit anderen Tabellenkalkulationsprogrammen zur Verfügung.</t>
  </si>
  <si>
    <t>Niederschlag</t>
  </si>
  <si>
    <t>Da es sich bei dem ersten Wert um Text handelt, wird dieser Text zurückgegeben (Niederschlag).</t>
  </si>
  <si>
    <t>Da der zweite Wert eine Zahl ist, wird eine leere Zeichenfolge zurückgegeben ().</t>
  </si>
  <si>
    <t>Da der dritte Wert ein Wahrheitswert ist, wird eine leere Zeichenfolge zurückgegeben ().</t>
  </si>
  <si>
    <t>TEIL, TEILB (Funktionen)</t>
  </si>
  <si>
    <t>"TEIL" gibt auf der Grundlage der angegebenen Anzahl von Zeichen eine bestimmte Anzahl von Zeichen einer Zeichenfolge ab der von Ihnen angegebenen Position zurück.</t>
  </si>
  <si>
    <t>"TEILB" gibt auf der Grundlage der angegebenen Anzahl von Bytes eine bestimmte Anzahl von Zeichen einer Zeichenfolge ab der von Ihnen angegebenen Position zurück.</t>
  </si>
  <si>
    <t>"TEIL" wird für Sprachen mit einem Single-Byte Zeichensatz (SBCS) verwendet, TEILB dagegen für Sprachen mit einem Double-Byte Zeichensatz (DBCS). Die auf dem Computer eingestellte Standardsprache wirkt sich wie folgt auf den Rückgabewert aus:</t>
  </si>
  <si>
    <t>Bei TEIL wird unabhängig von der festgelegten Standardsprache jedes Zeichen (Single-Byte oder Double-Byte) als 1 gezählt.</t>
  </si>
  <si>
    <t>Bei TEILB wird jedes Double-Byte-Zeichen als 2 gezählt, sofern die Bearbeitung einer Sprache mit DBCS-Unterstützung aktiviert und diese Sprache als Standardsprache festgelegt wurde. Ansonsten zählt die Funktion jedes Zeichen als 1.</t>
  </si>
  <si>
    <t>TEIL(Text;Erstes_Zeichen;Anzahl_Zeichen)</t>
  </si>
  <si>
    <t>TEILB(Text;Erstes_Zeichen;Anzahl_Byte)</t>
  </si>
  <si>
    <t>Die Syntax der Funktionen TEIL und TEILB weist die folgenden Argumente auf:</t>
  </si>
  <si>
    <t>Erstes_Zeichen    Erforderlich. Die Position des ersten Zeichens, das Sie aus dem Text extrahieren möchten. Für das erste Zeichen von "Text" gilt, dass "Erstes_Zeichen" den Wert "1" hat und so weiter.</t>
  </si>
  <si>
    <t>Wenn start_num Die Länge des Texts größer ist, gibt TEIL/TEILB "" (leerer Text) zurück.</t>
  </si>
  <si>
    <t>Wenn start_num kleiner als die Textlänge ist, aber start_num plus num_chars die Textlänge überschreitet, gibt TEIL/TEILB die Zeichen bis zum Ende des Texts zurück.</t>
  </si>
  <si>
    <t>Ist start_num kleiner als 1, gibt MID/MIDB den Wert #VALUE! Fehlerwert.</t>
  </si>
  <si>
    <t>Anzahl_Zeichen    Erforderlich für MID. Gibt die Anzahl der Zeichen an, die TEIL aus "Text" zurückgeben soll</t>
  </si>
  <si>
    <t>Ist "Anzahl_Zeichen" negativ, gibt TEIL den Fehlerwert #WERT!! zurück.</t>
  </si>
  <si>
    <t>Anzahl_Bytes    Erforderlich für MIDB. Gibt die Anzahl der Zeichen in Bytes an, die TEILB aus "Text" zurückgeben soll</t>
  </si>
  <si>
    <t>Ist "Anzahl_Bytes" negativ, gibt TEILB den Fehlerwert #WERT! zurück.</t>
  </si>
  <si>
    <t>Mitteleuropa</t>
  </si>
  <si>
    <t>Gibt fünf Zeichen aus der Zeichenfolge in A2 ab dem ersten Zeichen zurück.</t>
  </si>
  <si>
    <t>Gibt 20 Zeichen aus der Zeichenfolge in A2 ab dem siebten Zeichen zurück. Da die Anzahl der zurückzugebenden Zeichen (20) größer als die Gesamtlänge der Zeichenfolge (12) ist, werden alle Zeichen ab dem siebten Zeichen zurückgegeben. Es werden keine Leerzeichen am Ende angehängt.</t>
  </si>
  <si>
    <t>Da die Position des ersten zurückzugebenden Zeichens größer als die Gesamtlänge der Zeichenfolge (12) ist, wird eine leere Zeichenfolge zurückgegeben.</t>
  </si>
  <si>
    <t>TEXT (Funktion)</t>
  </si>
  <si>
    <t>Mit der TEXT-Funktion können Sie durch das Anwenden einer Formatierung mithilfe von Formatcodes die Anzeige von Zahlen ändern. Diese Funktion ist in solchen Fällen nützlich, in denen Sie Zahlen in einem besser lesbaren Format anzeigen oder diese mit Text oder Symbolen kombinieren möchten.</t>
  </si>
  <si>
    <t>Hinweis: Die TEXT-Funktion konvertiert Zahlen in Text, wodurch der Bezug auf diese Zahlen bei späteren Berechnungen schwierig werden kann. Am besten behalten Sie den ursprünglichen Wert in einer Zelle bei und verwenden die TEXT-Funktion in einer anderen Zelle. Wenn Sie dann andere Formeln bilden müssen, können Sie immer Bezug auf den ursprünglichen Wert und nicht das Ergebnis der TEXT-Funktion nehmen.</t>
  </si>
  <si>
    <t>TEXT(Wert;Textformat)</t>
  </si>
  <si>
    <t>In ihrer einfachsten Form besagt die TEXT-Funktion Folgendes:</t>
  </si>
  <si>
    <t>TEXT(Wert, den Sie formatieren möchten;"Formatcode, der angewendet werden soll")</t>
  </si>
  <si>
    <t>Nachstehend finden Sie einige gängige Beispiele, die Sie direkt in Excel kopieren und dann selbst damit experimentieren können. Achten Sie darauf, dass die Formatcodes in Anführungszeichen stehen müssen.</t>
  </si>
  <si>
    <t>Währung mit Tausendertrennzeichen und 2 Dezimalstellen, z. B. 1.234,57 €. Beachten Sie, dass Excel den Wert auf 2 Dezimalstellen rundet.</t>
  </si>
  <si>
    <t>Aktuelles Datum im Format TT.MM.JJ, z. B. 14.03.12</t>
  </si>
  <si>
    <t>Aktueller Wochentag, z. B. Montag</t>
  </si>
  <si>
    <t>Aktuelle Uhrzeit, z. B. 1:29 PM</t>
  </si>
  <si>
    <t>Prozentsatz, z. B. 28,5 %</t>
  </si>
  <si>
    <t>Bruch, z. B. 4 1/3</t>
  </si>
  <si>
    <t>Bruch, z. B. 1/3 Mit der GLÄTTEN-Funktion wird in diesem Fall das führende Leerzeichen entfernt, das durch den Dezimalwert entsteht.</t>
  </si>
  <si>
    <t>Wissenschaftliche Schreibweise, z. B. 1,22E+07</t>
  </si>
  <si>
    <t>Sonderformat (Telefonnummer), z. B. (123) 456-7898</t>
  </si>
  <si>
    <t>Hinzufügen von führenden Nullen (0), z. B. 0001234</t>
  </si>
  <si>
    <t>Benutzerdefiniert – Breiten-/Längengrad</t>
  </si>
  <si>
    <t>UNICODE (Funktion)</t>
  </si>
  <si>
    <t>Gibt die Zahl (Codepoint) zurück, die dem ersten Zeichen des Texts entspricht.</t>
  </si>
  <si>
    <t>UNICODE(Text)</t>
  </si>
  <si>
    <t>Die Syntax der Funktion UNICODE weist die folgenden Argumente auf:</t>
  </si>
  <si>
    <t>Text    Erforderlich. Das Zeichen, dessen Unicode-Wert Sie bestimmen möchten.</t>
  </si>
  <si>
    <t>Enthält Text teilweise Ersatzzeichen oder ungültige Datentypen, gibt UNICODE den Wert #VALUE! zurück.</t>
  </si>
  <si>
    <t>Ergebnis</t>
  </si>
  <si>
    <t>Gibt die Unicode-Nummer zurück, die dem Leerzeichen (ein einzelnes Leerzeichen in Anführungszeichen) entspricht (32).</t>
  </si>
  <si>
    <t>Gibt die Unicode-Nummer zurück, die dem großen "B" entspricht (66).</t>
  </si>
  <si>
    <t>Vgl. ASCII Tabelle</t>
  </si>
  <si>
    <t>UNIZEICHEN (Funktion)</t>
  </si>
  <si>
    <t>Gibt das Unicode-Zeichen zurück, das durch den angegebenen Zahlenwert bezeichnet wird.</t>
  </si>
  <si>
    <t>UNIZEICHEN(Zahl)</t>
  </si>
  <si>
    <t>Die Syntax der Funktion UNIZEICHEN weist die folgenden Argumente auf:</t>
  </si>
  <si>
    <t>Zahl    Erforderlich. Die Unicode-Zahl, die ein Zeichen darstellt.</t>
  </si>
  <si>
    <t>Bei dem zurückgegebenen Unicode-Zeichen kann es sich um eine Zeichenfolge handeln, z. B. in UTF-8- oder UTF-16-Code.</t>
  </si>
  <si>
    <t>Handelt es sich bei Unicode-Zahlen um Ersatzzeichen und Datentypen, die ungültig sind, gibt UNIZEICHEN den Fehlerwert #NV zurück.</t>
  </si>
  <si>
    <t>Gibt das Zeichen zurück, das der Unicode-Nummer 66 entspricht (Großbuchstabe B).</t>
  </si>
  <si>
    <t>Gibt das Zeichen zurück, das der Unicode-Nummer 32 entspricht (Leerzeichen).</t>
  </si>
  <si>
    <t>Für die Unicode-Nummer 0 wird der Fehlerwert #WERT! zurückgegeben.</t>
  </si>
  <si>
    <t>Wenn Zahlen numerische Werte sind, die außerhalb des zulässigen Bereichs liegen, gibt UNIZEICHEN #WERT! als Fehlerwert zurück.</t>
  </si>
  <si>
    <t>Ist Zahl gleich Null (0), gibt UNIZEICHEN #WERT! zurück.</t>
  </si>
  <si>
    <t>Für die Unicode-Nummer 31 wird kein Zeichen zurückgegeben.</t>
  </si>
  <si>
    <t>Vgl. ASCII Code Tabelle</t>
  </si>
  <si>
    <t>Dezimal Zeichen 0 bis 31 sind undruckbare Steuerzeichen</t>
  </si>
  <si>
    <t>Ziffern beginnen ab Zeichen 48</t>
  </si>
  <si>
    <t>Grossbuchstaben beginnen ab Zeichen 65</t>
  </si>
  <si>
    <t>Kleinbuchstaben beginnen ab Zeichen 97</t>
  </si>
  <si>
    <t>Das letzte Zeichen ist Zeichen 127 (DEL / DELETE / löschen)</t>
  </si>
  <si>
    <t>Ziffer eingeben</t>
  </si>
  <si>
    <t>VERKETTEN-Funktion</t>
  </si>
  <si>
    <t>Verwenden Sie VERKETTEN, also ein der Textfunktionen, um zwei der mehr Zeichenfolgen zu einer Zeichenfolge zu verbinden.</t>
  </si>
  <si>
    <t>Wichtig: In Excel 2016, Excel Mobile und Excel für das Web wurde diese Funktion durch die Funktion CONCAT ersetzt. Obwohl die Funktion VERKETTEN aus Gründen der Abwärtskompatibilität weiterhin verfügbar ist, sollten Sie ab jetzt die Verwendung von TEXTKETTE in Betracht ziehen. Der Grund: Möglicherweise steht VERKETTEN in künftigen Excel-Versionen nicht mehr zur Verfügung.</t>
  </si>
  <si>
    <t>Syntax: VERKETTEN(Text1;[Text2];...)</t>
  </si>
  <si>
    <t>Hinweis: die Argumente müssen einzeln übergeben werden. Die Übergabe als Bereich (A1:B5) ist nicht möglich.</t>
  </si>
  <si>
    <t>Die Argumente können als Zellbezug oder direkt als Text mit Anführungszeichen ("Text") übergeben werden.</t>
  </si>
  <si>
    <t>Bachforelle</t>
  </si>
  <si>
    <t>Andreas</t>
  </si>
  <si>
    <t>Hauser</t>
  </si>
  <si>
    <t>Spezies</t>
  </si>
  <si>
    <t>Müller</t>
  </si>
  <si>
    <t>Schmitz</t>
  </si>
  <si>
    <t>Erzeugt einen Satz durch das Verknüpfen von Daten in Spalte A mit anderem Text. Ergebnis: Die Flusspopulation der Spezies Bachforelle beträgt 32/km.</t>
  </si>
  <si>
    <t>Verknüpft drei Elemente: die Zeichenfolge in Zelle B2, ein Leerzeichen und den Wert in Zelle C2. Ergebnis: Andreas Hauser.</t>
  </si>
  <si>
    <t>Verknüpft drei Elemente: die Zeichenfolge in Zelle C2, eine aus einem Komma und einem Leerzeichen bestehende Zeichenfolge und den Wert in Zelle B2. Ergebnis: Hauser, Andreas.</t>
  </si>
  <si>
    <t>Verknüpft drei Elemente: die Zeichenfolge in Zelle B3, eine aus einem Leerzeichen, einem kaufmännische Und-Zeichen und einem weiteren Leerzeichen bestehende Zeichenfolge und den Wert in Zelle C3. Ergebnis: Müller &amp; Schmitz.</t>
  </si>
  <si>
    <t>WECHSELN-Funktion</t>
  </si>
  <si>
    <t>Ersetzt new_text Text old_text Textzeichenfolge. Verwenden Sie ERSETZEN, wenn Sie bestimmten Text in einer Textzeichenfolge ersetzen möchten. Verwenden Sie ERSETZEN, wenn Sie Text ersetzen möchten, der an einer bestimmten Stelle in einer Textzeichenfolge vor auftritt.</t>
  </si>
  <si>
    <t>WECHSELN(Text;Alter_Text;Neuer_Text;[ntes_Auftreten])</t>
  </si>
  <si>
    <t>Die Syntax der Funktion WECHSELN weist die folgenden Argumente auf:</t>
  </si>
  <si>
    <t>Text    Erforderlich. Der in Anführungszeichen gesetzte Text oder der Bezug auf eine Zelle, die den Text enthält, in dem Zeichen ausgetauscht werden sollen</t>
  </si>
  <si>
    <t>Alter_Text    Erforderlich. Der Text, den Sie ersetzen möchten</t>
  </si>
  <si>
    <t>Neuer_Text    Erforderlich. Der Text, durch den Sie "Alter_Text" ersetzen möchten</t>
  </si>
  <si>
    <t>ntes_Auftreten    Optional. Gibt an, an welchen Stellen "Alter Text" durch "Neuer_Text" ersetzt werden soll. Wenn Sie "ntes_Auftreten" angeben, wird nur dieses Vorkommen von "Alter_Text" ersetzt. Andernfalls wird "Alter_Text" an jeder Stelle, an der er in "Text" vorkommt, durch "Neuer_Text" ersetzt.</t>
  </si>
  <si>
    <t>Umsatzdaten</t>
  </si>
  <si>
    <t>Quartal 1, 2008</t>
  </si>
  <si>
    <t>Quartal 1, 2011</t>
  </si>
  <si>
    <t>Wechselt "Umsatz" in "Verkaufs" (Verkaufsdaten)</t>
  </si>
  <si>
    <t>Wechselt die erste Instanz von "1" in "2" (Quartal 2, 2008)</t>
  </si>
  <si>
    <t>Wechselt die dritte Instanz von "1" in "2" (Quartal 1, 2012)</t>
  </si>
  <si>
    <t>WERT (Funktion)</t>
  </si>
  <si>
    <t>Wandelt ein als Text angegebenes Argument in eine Zahl um.</t>
  </si>
  <si>
    <t>WERT(Text)</t>
  </si>
  <si>
    <t>Die Syntax der Funktion WERT weist die folgenden Argumente auf:</t>
  </si>
  <si>
    <t>Text    Erforderlich. Gibt den in Anführungszeichen eingeschlossenen Text oder einen Bezug auf eine Zelle an, die den Text enthält, den Sie umwandeln möchten</t>
  </si>
  <si>
    <t>Text kann in jedem der Formate vorliegen, die Microsoft Excel bezüglich konstanter Zahlen sowie Tages- und Uhrzeitangaben unterstützt. Liegt Text in keinem dieser Formate vor, gibt die Funktion WERT den Fehlerwert #WERT! zurück.</t>
  </si>
  <si>
    <t>In der Regel ist es nicht erforderlich, die Funktion WERT innerhalb einer Formel zu verwenden, da Text bei Bedarf automatisch von Microsoft Excel in Zahlen umgewandelt wird. Diese Funktion steht aus Gründen der Kompatibilität mit anderen Tabellenkalkulationsprogrammen zur Verfügung.</t>
  </si>
  <si>
    <t>Numerische Entsprechung der Textzeichenfolge "1.000 €"</t>
  </si>
  <si>
    <t>Die fortlaufende Zahl, die 4 Stunden und 48 Minuten entspricht, also "16:48:00" minus "12:00:00" (0,2 = 4:48)</t>
  </si>
  <si>
    <t>4:48 Stunden umgerechnet in eine Dezimalzahl (Uhrzeit * 24 = Stunden als Dezimalzahl [1,5 Std. = 90 Minuten]</t>
  </si>
  <si>
    <t>Uhrzeit in Stunden in Dezimalzahl umgerechnet</t>
  </si>
  <si>
    <t>Dezimalzahl zurückgerechnet in Stunden [Formatierung auf "Uhrzeit" ändern; bei Standard wird eine Dezimalzahl ausgegeben].</t>
  </si>
  <si>
    <t>WIEDERHOLEN (Funktion)</t>
  </si>
  <si>
    <t>Wiederholt einen Text so oft wie angegeben. Verwenden Sie WIEDERHOLEN, um eine Zeichenfolge (eine Basiszeichenfolge) in einer bestimmten Häufigkeit in eine Zelle einzugeben.</t>
  </si>
  <si>
    <t>WIEDERHOLEN(Text;Multiplikator)</t>
  </si>
  <si>
    <t>Die Syntax der Funktion WIEDERHOLEN weist die folgenden Argumente auf:</t>
  </si>
  <si>
    <t>Text    Erforderlich. Der Text, den Sie wiederholen möchten</t>
  </si>
  <si>
    <t>Multiplikator    Erforderlich. Eine positive Zahl, die angibt, wie oft "Text" wiederholt werden soll</t>
  </si>
  <si>
    <t>Ist "Multiplikator" mit 0 (Null) belegt, gibt WIEDERHOLEN eine leere Zeichenfolge ("") zurück.</t>
  </si>
  <si>
    <t>Ist "Multiplikator" keine ganze Zahl, werden deren Nachkommastellen abgeschnitten.</t>
  </si>
  <si>
    <t>Das Ergebnis der Funktion WIEDERHOLEN darf nicht mehr als 32.767 Zeichen enthalten. Andernfalls gibt WIEDERHOLEN den Fehler #WERT! zurück.</t>
  </si>
  <si>
    <t>Zeigt drei Mal ein Sternchen und einen Gedankenstrich (*-) an.</t>
  </si>
  <si>
    <t>Zeigt zehn Mal einen Gedankenstrich (-) an.</t>
  </si>
  <si>
    <t>ZAHLENWERT (Funktion)</t>
  </si>
  <si>
    <t>Konvertiert Text in Zahlen auf eine Weise, die vom Gebietsschema unabhängig ist.</t>
  </si>
  <si>
    <t>ZAHLENWERT(Text;[Dezimaltrennzeichen];[Gruppentrennzeichen])</t>
  </si>
  <si>
    <t>Die Syntax der Funktion ZAHLENWERT weist die folgenden Argumente auf:</t>
  </si>
  <si>
    <t>Text    Erforderlich. Der in eine Zahl zu konvertierende Text.</t>
  </si>
  <si>
    <t>Dezimaltrennzeichen    Optional. Das Zeichen, das zum Trennen der ganzen Zahl von den Nachkommastellen des Ergebnisses verwendet wird.</t>
  </si>
  <si>
    <t>Gruppentrennzeichen    Optional. Das Zeichen, das zum Trennen von Zahlengruppen verwendet wird, z. B. zwischen Tausender und Hunderter oder zwischen Millionen und Tausender.</t>
  </si>
  <si>
    <t>Sind die Argumente Dezimaltrennzeichen und Gruppentrennzeichen nicht angegeben, werden die Trennzeichen des aktuellen Gebietsschemas verwendet.</t>
  </si>
  <si>
    <t>Sind in den Argumenten Dezimaltrennzeichen und Gruppentrennzeichen mehrere Zeichen angegeben, wird nur das erste Zeichen verwendet.</t>
  </si>
  <si>
    <t>Ist eine leere Zeichenfolge ("") als Argument Text angegeben, ist das Ergebnis 0.</t>
  </si>
  <si>
    <t>Leerzeichen im Argument Text werden ignoriert, auch wenn sie sich in der Mitte des Arguments befinden. Beispielsweise wird " 3 000 " als 3000 zurückgegeben.</t>
  </si>
  <si>
    <t>Wird ein Dezimaltrennzeichen mehrmals im Argument Text verwendet, gibt ZAHLENWERT der Fehlerwert #WERT! zurück.</t>
  </si>
  <si>
    <t>Ist im Argument Text das Gruppentrennzeichen vor dem Dezimaltrennzeichen vorhanden, wird das Gruppentrennzeichen ignoriert.</t>
  </si>
  <si>
    <t>Ist im Argument Text das Gruppentrennzeichen nach dem Dezimaltrennzeichen vorhanden, gibt ZAHLENWERT den Fehlerwert #WERT! zurück.</t>
  </si>
  <si>
    <t>Ist eines der Argumente nicht gültig, gibt ZAHLENWERT den Fehlerwert #WERT! zurück.</t>
  </si>
  <si>
    <t>Wenn das Argument Text mit einem oder mehreren Prozentzeichen (%) endet, werden diese bei der Berechnung des Ergebnisses verwendet. Mehrere Prozentzeichen im Argument Text sind additiv, wie es auch bei Verwendung dieser Zeichen in einer Formel der Fall ist. Beispielsweise gibt =ZAHLENWERT("9%%") dasselbe Ergebnis (0,0009) wie die Formel =9%% zurück.</t>
  </si>
  <si>
    <t>Gibt 2.500,27 zurück. Das Dezimaltrennzeichen des Textarguments im Beispiel ist im zweiten Argument als Punkt und das Gruppentrennzeichen ist im dritten Argument als Komma angegeben.</t>
  </si>
  <si>
    <t>Gibt 0,035 zurück. Weil keines der optionalen Argumente angegeben ist, werden das Dezimal- und das Gruppentrennnzeichen des aktuellen Gebietsschemas verwendet. Das Symbol % wird nicht angezeigt, obwohl der Prozentwert berechnet wird.</t>
  </si>
  <si>
    <t>Hinweis: das erste Argument kann direkt in doppelten Anführungsstrichen oder als Zellbezug übergeben werden.</t>
  </si>
  <si>
    <t>Wenn als Zellbezug übergeben wird, können die doppelten Anführungsstriche entfallen</t>
  </si>
  <si>
    <t>mit Argument - deutsches Zahlenschema erwartet</t>
  </si>
  <si>
    <t>mit Argument - "englisches" Zahlenschema erwartet</t>
  </si>
  <si>
    <t>ohne 2. und 3. Argument (hier wird dann das windowsbasierte Länderschema für Zahlen verwendet - in meinem Falle also das deutsche Schema)</t>
  </si>
  <si>
    <t>ZEICHEN (Funktion)</t>
  </si>
  <si>
    <t>Gibt das der Codezahl entsprechende Zeichen zurück. Verwenden Sie ZEICHEN, um Seitenzahlen in einer anderen Codierung, die Sie aus Dateien erhalten, die auf Computern anderen Typs erstellt wurden, in Zeichen umzuwandeln.</t>
  </si>
  <si>
    <t>ZEICHEN(Zahl)</t>
  </si>
  <si>
    <t>Die Syntax der Funktion ZEICHEN weist die folgenden Argumente auf:</t>
  </si>
  <si>
    <t>Zahl    Erforderlich. Eine Zahl von 1 bis 255, die das von Ihnen gewünschte Zeichen angibt. Das jeweilige Zeichen ist Bestandteil des Zeichensatzes, der auf Ihrem Computer verwendet wird.</t>
  </si>
  <si>
    <t>Zeichennummer</t>
  </si>
  <si>
    <t>Hinweis: das Argument kann auch direkt übergeben werden z. B. als =ZEICHEN(65)</t>
  </si>
  <si>
    <t>Diese Schulungsunterlage ist alfabetisch aufgebaut, da wir Ihnen alle Funktionen zumindest einmal zeigen wollten. In Ihrer Arbeitspraxis werden Sie wohl kaum alle Funktionen benötigen aber wir wollten Ihnen auch keine vorenthalten. Für Tipps, welche Funktion Sie in der Praxis in Bezug auf Ihre Daten einsetzen werden bin ich Ihnen sehr dankbar. Mit diesen Informationen kann ich die Unterlagen anpassen und stetig verbessern.</t>
  </si>
  <si>
    <t>Sie werden im Laufe der Schulung feststellen, dass einige Funktionen sich sehr ähnlich sind. Diese habe ich auf der nachfolgenden Seite für Sie in einer Übersicht zusammengestellt.</t>
  </si>
  <si>
    <t>Ausgangswerte</t>
  </si>
  <si>
    <t>TEXT</t>
  </si>
  <si>
    <t>Direkte Übergabe</t>
  </si>
  <si>
    <t>Aus Zelle</t>
  </si>
  <si>
    <t>auf 100er gerundet</t>
  </si>
  <si>
    <t>ohne Nachkommastellen</t>
  </si>
  <si>
    <t>zwei Nachkommastellen</t>
  </si>
  <si>
    <t>ERSETZEN</t>
  </si>
  <si>
    <t>WECHSELN</t>
  </si>
  <si>
    <t>Kein schöner Land</t>
  </si>
  <si>
    <t>Ersetzen</t>
  </si>
  <si>
    <t>Mit Suchbegriff</t>
  </si>
  <si>
    <t>FINDEN</t>
  </si>
  <si>
    <t>SUCHEN</t>
  </si>
  <si>
    <t>Groß-/Kleinschreibung</t>
  </si>
  <si>
    <t>Abgefangene Fehler</t>
  </si>
  <si>
    <t>Ausgangswert</t>
  </si>
  <si>
    <t>GLÄTTEN</t>
  </si>
  <si>
    <t>SÄUBERN</t>
  </si>
  <si>
    <t>Kombination</t>
  </si>
  <si>
    <t xml:space="preserve">  Kein    
schöner    Land  </t>
  </si>
  <si>
    <t>GROSS</t>
  </si>
  <si>
    <t>GROSS2</t>
  </si>
  <si>
    <t>KLEIN</t>
  </si>
  <si>
    <t>kein schöner Land</t>
  </si>
  <si>
    <t>LINKS</t>
  </si>
  <si>
    <t>TEIL</t>
  </si>
  <si>
    <t>RECHTS</t>
  </si>
  <si>
    <t>Haben Sie Lust auf ein bischen Praxis in Verbindung mit einer kleinen Übung?</t>
  </si>
  <si>
    <t>Die Theorie erscheint ja meist recht logisch - aber wenn es dann an die Umsetzung geht ….</t>
  </si>
  <si>
    <t>Sollten Sie mal völlig "auf dem Schlauch stehen" helfe ich natürlich mit ein paar Tipps weiter. Die Lösung steht ohnehin auf den Folgeseiten.</t>
  </si>
  <si>
    <t>Tipp: erst mal selber versuchen das Problem zu lösen. Wer gleich in die Lösung schaut beraubt sich selbst des Erfolgsgefühls und lernt meist nichts dazu.</t>
  </si>
  <si>
    <t>Öffnen Sie bitte die Übungsdatei:</t>
  </si>
  <si>
    <t>02-Textfunktionen LINKS RECHTS-Übung</t>
  </si>
  <si>
    <t>03-Textfunktionen Erstes Wort ermitteln-Übung</t>
  </si>
  <si>
    <t>Verknüpft dieselben Elemente wie im vorherigen Beispiel, doch anstelle der Funktion VERKETTEN wird der Rechenoperator &amp; verwendet. Ergebnis: Müller + Schmitz.</t>
  </si>
  <si>
    <t>Verknüpft dieselben Elemente wie im vorherigen Beispiel, doch anstelle der Funktion VERKETTEN wird der Rechenoperator &amp; verwendet. Ergebnis: Müller &amp; Schmitz. Der mittlere Teil " &amp; " fügt einen Text mit einem Leerzeichen, einem kaufmännischen UND Zeichen und ein weiteres Leezeichen ein. Die beiden &amp; Zeichen welche direkt an die Zellbezüge grenzen verketten die Zellinhalte mit Textelementen (welche in doppelten Anführungszeichen stehen müssen) oder mit weiteren Zellbezügen.</t>
  </si>
  <si>
    <t>04-Textfunktionen Erstes Wort ermitteln ohne LINKS-Übung</t>
  </si>
  <si>
    <t>05-Textfunktionen allgemein-Übung</t>
  </si>
  <si>
    <t>06-Textfunktionen VERKETTEN-Übung</t>
  </si>
  <si>
    <t>07-Textfunktionen ZAHLENWERT-Übung</t>
  </si>
  <si>
    <t>ERSETZEN ERSETZENB</t>
  </si>
  <si>
    <t>FINDEN FINDENB</t>
  </si>
  <si>
    <t>LÄNGE LÄNGEB</t>
  </si>
  <si>
    <t>Hier einige Beispiele:</t>
  </si>
  <si>
    <t>Bei den Varianten mit dem Zusatz "B" handelt es sich um identische Funktionen, die jedoch für einige asiatische Sprachen und deren Zeichensätze entwickelt wurden. Wir beschäftigen uns aus Vereinfachungsgründen daher mit den Funktionen ohne den "B"-Zusatz.</t>
  </si>
  <si>
    <t>Funktionsnamen ohne den "B"-Zusatz werden wird für Sprachen mit einem Single-Byte Zeichensatz (SBCS) verwendet.</t>
  </si>
  <si>
    <t>Funktionsnamen mit dem "B"-Zusatz werden wird für Sprachen mit einem Doble-Byte Zeichensatz (DBCS) verwendet.</t>
  </si>
  <si>
    <t>Sie werden einige Textfunktionen vorfinden, deren Funktionsname ein "B" am Ende des Namens aufweist.</t>
  </si>
  <si>
    <t>rechnen lässt sich damit auch.</t>
  </si>
  <si>
    <t>jedoch versagt die Funktion SUMME</t>
  </si>
  <si>
    <t>bezogen auf A5 funktioniert SUMME korrekt</t>
  </si>
  <si>
    <t>saubere Lösung</t>
  </si>
  <si>
    <t>Wenn Ihnen die Schulung gefallen hat, dann lassen Sie doch auch andere von Ihren Erfahrungen profitieren.</t>
  </si>
  <si>
    <t>Wir von Klingenberg-IT freuen uns auf Ihr Feedback. Veröffentlichen Sie doch eine Google Rezension in unserem Profil.</t>
  </si>
  <si>
    <t>Google Rezensionslink</t>
  </si>
  <si>
    <t>oder einfach den nachstehenden QR Code mit dem Handy scannen …. (QR Scanner verwenden / Foto könnte auch klappen).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</si>
</sst>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8" x14ac:knownFonts="1">
    <font>
      <sz val="11"/>
      <color theme="1"/>
      <name val="Calibri"/>
      <family val="2"/>
      <scheme val="minor"/>
    </font>
    <font>
      <b/>
      <sz val="11"/>
      <color theme="1"/>
      <name val="Calibri"/>
      <family val="2"/>
      <scheme val="minor"/>
    </font>
    <font>
      <sz val="8"/>
      <color rgb="FF363636"/>
      <name val="Segoe UI"/>
      <family val="2"/>
    </font>
    <font>
      <sz val="8"/>
      <color rgb="FF363636"/>
      <name val="Segoe UI"/>
      <family val="2"/>
    </font>
    <font>
      <sz val="8"/>
      <color rgb="FF000000"/>
      <name val="Segoe UI"/>
      <family val="2"/>
    </font>
    <font>
      <b/>
      <sz val="10"/>
      <name val="Arial"/>
      <family val="2"/>
    </font>
    <font>
      <sz val="11"/>
      <color rgb="FF363636"/>
      <name val="Calibri"/>
      <family val="2"/>
      <scheme val="minor"/>
    </font>
    <font>
      <u/>
      <sz val="10"/>
      <color indexed="12"/>
      <name val="Arial"/>
      <family val="2"/>
    </font>
  </fonts>
  <fills count="6">
    <fill>
      <patternFill patternType="none"/>
    </fill>
    <fill>
      <patternFill patternType="gray125"/>
    </fill>
    <fill>
      <patternFill patternType="solid">
        <fgColor rgb="FFFF0000"/>
        <bgColor indexed="64"/>
      </patternFill>
    </fill>
    <fill>
      <patternFill patternType="solid">
        <fgColor rgb="FFFFFF00"/>
        <bgColor indexed="64"/>
      </patternFill>
    </fill>
    <fill>
      <patternFill patternType="solid">
        <fgColor theme="9"/>
        <bgColor indexed="64"/>
      </patternFill>
    </fill>
    <fill>
      <patternFill patternType="solid">
        <fgColor rgb="FF00B050"/>
        <bgColor indexed="64"/>
      </patternFill>
    </fill>
  </fills>
  <borders count="1">
    <border>
      <left/>
      <right/>
      <top/>
      <bottom/>
      <diagonal/>
    </border>
  </borders>
  <cellStyleXfs count="2">
    <xf numFmtId="0" fontId="0" fillId="0" borderId="0"/>
    <xf numFmtId="0" fontId="7" fillId="0" borderId="0" applyNumberFormat="0" applyFill="0" applyBorder="0" applyAlignment="0" applyProtection="0">
      <alignment vertical="top"/>
      <protection locked="0"/>
    </xf>
  </cellStyleXfs>
  <cellXfs count="31">
    <xf numFmtId="0" fontId="0" fillId="0" borderId="0" xfId="0"/>
    <xf numFmtId="0" fontId="1" fillId="0" borderId="0" xfId="0" applyFont="1"/>
    <xf numFmtId="0" fontId="0" fillId="2" borderId="0" xfId="0" applyFill="1"/>
    <xf numFmtId="0" fontId="0" fillId="3" borderId="0" xfId="0" applyFill="1"/>
    <xf numFmtId="0" fontId="0" fillId="4" borderId="0" xfId="0" applyFill="1"/>
    <xf numFmtId="0" fontId="0" fillId="0" borderId="0" xfId="0" applyAlignment="1">
      <alignment wrapText="1"/>
    </xf>
    <xf numFmtId="0" fontId="0" fillId="0" borderId="0" xfId="0" applyAlignment="1">
      <alignment vertical="center"/>
    </xf>
    <xf numFmtId="0" fontId="0" fillId="5" borderId="0" xfId="0" applyFill="1"/>
    <xf numFmtId="0" fontId="2" fillId="0" borderId="0" xfId="0" applyFont="1" applyAlignment="1">
      <alignment vertical="center" wrapText="1"/>
    </xf>
    <xf numFmtId="0" fontId="4" fillId="0" borderId="0" xfId="0" applyFont="1" applyAlignment="1">
      <alignment vertical="center" wrapText="1"/>
    </xf>
    <xf numFmtId="0" fontId="3" fillId="0" borderId="0" xfId="0" applyFont="1" applyAlignment="1">
      <alignment vertical="center" wrapText="1"/>
    </xf>
    <xf numFmtId="0" fontId="2" fillId="0" borderId="0" xfId="0" applyFont="1" applyAlignment="1">
      <alignment horizontal="left" vertical="center" wrapText="1"/>
    </xf>
    <xf numFmtId="0" fontId="3" fillId="0" borderId="0" xfId="0" applyFont="1" applyAlignment="1">
      <alignment horizontal="left" vertical="center" wrapText="1"/>
    </xf>
    <xf numFmtId="4" fontId="0" fillId="0" borderId="0" xfId="0" applyNumberFormat="1"/>
    <xf numFmtId="0" fontId="0" fillId="0" borderId="0" xfId="0" applyAlignment="1">
      <alignment vertical="top"/>
    </xf>
    <xf numFmtId="0" fontId="0" fillId="0" borderId="0" xfId="0" applyAlignment="1">
      <alignment vertical="top" wrapText="1"/>
    </xf>
    <xf numFmtId="0" fontId="0" fillId="3" borderId="0" xfId="0" applyFill="1" applyAlignment="1">
      <alignment wrapText="1"/>
    </xf>
    <xf numFmtId="0" fontId="0" fillId="2" borderId="0" xfId="0" applyFill="1" applyAlignment="1">
      <alignment wrapText="1"/>
    </xf>
    <xf numFmtId="0" fontId="0" fillId="2" borderId="0" xfId="0" applyFill="1" applyAlignment="1">
      <alignment horizontal="center" vertical="center"/>
    </xf>
    <xf numFmtId="0" fontId="0" fillId="3" borderId="0" xfId="0" applyFill="1" applyAlignment="1">
      <alignment horizontal="center" vertical="center"/>
    </xf>
    <xf numFmtId="2" fontId="0" fillId="0" borderId="0" xfId="0" applyNumberFormat="1" applyAlignment="1">
      <alignment vertical="top" wrapText="1"/>
    </xf>
    <xf numFmtId="164" fontId="0" fillId="0" borderId="0" xfId="0" applyNumberFormat="1" applyAlignment="1">
      <alignment vertical="top" wrapText="1"/>
    </xf>
    <xf numFmtId="2" fontId="0" fillId="0" borderId="0" xfId="0" applyNumberFormat="1" applyAlignment="1">
      <alignment wrapText="1"/>
    </xf>
    <xf numFmtId="4" fontId="0" fillId="3" borderId="0" xfId="0" applyNumberFormat="1" applyFill="1" applyAlignment="1">
      <alignment wrapText="1"/>
    </xf>
    <xf numFmtId="0" fontId="0" fillId="0" borderId="0" xfId="0" applyAlignment="1">
      <alignment horizontal="center"/>
    </xf>
    <xf numFmtId="0" fontId="0" fillId="0" borderId="0" xfId="0" applyAlignment="1">
      <alignment horizontal="center" wrapText="1"/>
    </xf>
    <xf numFmtId="0" fontId="5" fillId="0" borderId="0" xfId="0" applyFont="1"/>
    <xf numFmtId="0" fontId="5" fillId="0" borderId="0" xfId="0" applyFont="1" applyAlignment="1">
      <alignment horizontal="center"/>
    </xf>
    <xf numFmtId="0" fontId="6" fillId="0" borderId="0" xfId="0" applyFont="1" applyAlignment="1">
      <alignment horizontal="left" vertical="center" wrapText="1"/>
    </xf>
    <xf numFmtId="0" fontId="6" fillId="0" borderId="0" xfId="0" applyFont="1" applyAlignment="1">
      <alignment vertical="center" wrapText="1"/>
    </xf>
    <xf numFmtId="0" fontId="7" fillId="0" borderId="0" xfId="1" applyAlignment="1" applyProtection="1">
      <alignment vertical="center"/>
    </xf>
  </cellXfs>
  <cellStyles count="2">
    <cellStyle name="Link 2" xfId="1" xr:uid="{84574FEA-498B-4200-B6EE-1A3F084A1B2C}"/>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600892</xdr:colOff>
      <xdr:row>5</xdr:row>
      <xdr:rowOff>178526</xdr:rowOff>
    </xdr:from>
    <xdr:to>
      <xdr:col>0</xdr:col>
      <xdr:colOff>1393372</xdr:colOff>
      <xdr:row>10</xdr:row>
      <xdr:rowOff>56606</xdr:rowOff>
    </xdr:to>
    <xdr:pic>
      <xdr:nvPicPr>
        <xdr:cNvPr id="2" name="Grafik 1">
          <a:extLst>
            <a:ext uri="{FF2B5EF4-FFF2-40B4-BE49-F238E27FC236}">
              <a16:creationId xmlns:a16="http://schemas.microsoft.com/office/drawing/2014/main" id="{09C23F95-9D59-4EE7-A832-FFE414D96A8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0892" y="1092926"/>
          <a:ext cx="792480" cy="7924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600892</xdr:colOff>
      <xdr:row>12</xdr:row>
      <xdr:rowOff>178526</xdr:rowOff>
    </xdr:from>
    <xdr:ext cx="792480" cy="792480"/>
    <xdr:pic>
      <xdr:nvPicPr>
        <xdr:cNvPr id="2" name="Grafik 1">
          <a:extLst>
            <a:ext uri="{FF2B5EF4-FFF2-40B4-BE49-F238E27FC236}">
              <a16:creationId xmlns:a16="http://schemas.microsoft.com/office/drawing/2014/main" id="{6C81B5DA-98FE-4098-8E0B-8389983ABAD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0892" y="2373086"/>
          <a:ext cx="792480" cy="79248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g.page/r/CZtuXsD09VoHEBM/review"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g.page/r/CZtuXsD09VoHEBM/revie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AE31E-2930-4996-AD4F-2A8CBCE4C067}">
  <dimension ref="A1:A15"/>
  <sheetViews>
    <sheetView tabSelected="1" zoomScale="200" zoomScaleNormal="200" workbookViewId="0">
      <selection activeCell="A2" sqref="A2"/>
    </sheetView>
  </sheetViews>
  <sheetFormatPr baseColWidth="10" defaultRowHeight="14.4" x14ac:dyDescent="0.3"/>
  <cols>
    <col min="1" max="1" width="103.88671875" bestFit="1" customWidth="1"/>
  </cols>
  <sheetData>
    <row r="1" spans="1:1" x14ac:dyDescent="0.3">
      <c r="A1" t="s">
        <v>8</v>
      </c>
    </row>
    <row r="3" spans="1:1" x14ac:dyDescent="0.3">
      <c r="A3" t="s">
        <v>7</v>
      </c>
    </row>
    <row r="4" spans="1:1" x14ac:dyDescent="0.3">
      <c r="A4" t="s">
        <v>6</v>
      </c>
    </row>
    <row r="5" spans="1:1" x14ac:dyDescent="0.3">
      <c r="A5" t="s">
        <v>5</v>
      </c>
    </row>
    <row r="7" spans="1:1" x14ac:dyDescent="0.3">
      <c r="A7" t="s">
        <v>4</v>
      </c>
    </row>
    <row r="8" spans="1:1" x14ac:dyDescent="0.3">
      <c r="A8" t="s">
        <v>3</v>
      </c>
    </row>
    <row r="9" spans="1:1" x14ac:dyDescent="0.3">
      <c r="A9" s="4" t="s">
        <v>2</v>
      </c>
    </row>
    <row r="10" spans="1:1" x14ac:dyDescent="0.3">
      <c r="A10" s="3" t="s">
        <v>1</v>
      </c>
    </row>
    <row r="11" spans="1:1" x14ac:dyDescent="0.3">
      <c r="A11" s="2" t="s">
        <v>0</v>
      </c>
    </row>
    <row r="13" spans="1:1" s="1" customFormat="1" x14ac:dyDescent="0.3">
      <c r="A13" s="1" t="s">
        <v>12</v>
      </c>
    </row>
    <row r="14" spans="1:1" s="1" customFormat="1" x14ac:dyDescent="0.3">
      <c r="A14" s="1" t="s">
        <v>13</v>
      </c>
    </row>
    <row r="15" spans="1:1" s="1" customFormat="1" x14ac:dyDescent="0.3">
      <c r="A15" s="1" t="s">
        <v>14</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63F14-C07E-469A-ADE4-824A06B8F4CA}">
  <dimension ref="A1:A5"/>
  <sheetViews>
    <sheetView zoomScale="175" zoomScaleNormal="175" workbookViewId="0">
      <selection activeCell="A20" sqref="A20"/>
    </sheetView>
  </sheetViews>
  <sheetFormatPr baseColWidth="10" defaultRowHeight="14.4" x14ac:dyDescent="0.3"/>
  <cols>
    <col min="1" max="1" width="110.33203125" customWidth="1"/>
  </cols>
  <sheetData>
    <row r="1" spans="1:1" x14ac:dyDescent="0.3">
      <c r="A1" t="s">
        <v>495</v>
      </c>
    </row>
    <row r="2" spans="1:1" x14ac:dyDescent="0.3">
      <c r="A2" s="6" t="s">
        <v>496</v>
      </c>
    </row>
    <row r="3" spans="1:1" x14ac:dyDescent="0.3">
      <c r="A3" s="30" t="s">
        <v>497</v>
      </c>
    </row>
    <row r="5" spans="1:1" x14ac:dyDescent="0.3">
      <c r="A5" t="s">
        <v>498</v>
      </c>
    </row>
  </sheetData>
  <hyperlinks>
    <hyperlink ref="A3" r:id="rId1" xr:uid="{865FD1C3-7C32-4DBB-B9E6-BDBE2B2498A3}"/>
  </hyperlinks>
  <pageMargins left="0.7" right="0.7" top="0.78740157499999996" bottom="0.78740157499999996"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D6BC2-4FC4-4C17-B789-5775A8947BAC}">
  <sheetPr codeName="Tabelle2"/>
  <dimension ref="A1:A6"/>
  <sheetViews>
    <sheetView zoomScale="200" zoomScaleNormal="200" workbookViewId="0">
      <selection activeCell="A7" sqref="A7"/>
    </sheetView>
  </sheetViews>
  <sheetFormatPr baseColWidth="10" defaultRowHeight="14.4" x14ac:dyDescent="0.3"/>
  <cols>
    <col min="1" max="1" width="115.44140625" style="5" customWidth="1"/>
  </cols>
  <sheetData>
    <row r="1" spans="1:1" x14ac:dyDescent="0.3">
      <c r="A1" s="5" t="s">
        <v>15</v>
      </c>
    </row>
    <row r="2" spans="1:1" x14ac:dyDescent="0.3">
      <c r="A2" s="5" t="s">
        <v>16</v>
      </c>
    </row>
    <row r="4" spans="1:1" ht="57.6" x14ac:dyDescent="0.3">
      <c r="A4" s="5" t="s">
        <v>440</v>
      </c>
    </row>
    <row r="6" spans="1:1" ht="28.8" x14ac:dyDescent="0.3">
      <c r="A6" s="5" t="s">
        <v>441</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18D364-DED2-48E6-9E0B-4A5254BEE6FF}">
  <dimension ref="A1:H32"/>
  <sheetViews>
    <sheetView zoomScale="115" zoomScaleNormal="115" workbookViewId="0">
      <selection activeCell="A19" sqref="A19"/>
    </sheetView>
  </sheetViews>
  <sheetFormatPr baseColWidth="10" defaultRowHeight="14.4" x14ac:dyDescent="0.3"/>
  <cols>
    <col min="1" max="1" width="16.109375" bestFit="1" customWidth="1"/>
    <col min="2" max="2" width="18.5546875" bestFit="1" customWidth="1"/>
    <col min="3" max="3" width="59.44140625" bestFit="1" customWidth="1"/>
    <col min="4" max="4" width="20.44140625" bestFit="1" customWidth="1"/>
    <col min="5" max="5" width="60.44140625" bestFit="1" customWidth="1"/>
    <col min="6" max="6" width="20.88671875" bestFit="1" customWidth="1"/>
    <col min="7" max="7" width="26.88671875" bestFit="1" customWidth="1"/>
    <col min="8" max="8" width="23.6640625" bestFit="1" customWidth="1"/>
  </cols>
  <sheetData>
    <row r="1" spans="1:8" x14ac:dyDescent="0.3">
      <c r="A1" s="26" t="s">
        <v>442</v>
      </c>
      <c r="B1" s="27" t="s">
        <v>45</v>
      </c>
      <c r="C1" s="27" t="s">
        <v>21</v>
      </c>
      <c r="D1" s="27" t="s">
        <v>84</v>
      </c>
      <c r="E1" s="27" t="s">
        <v>21</v>
      </c>
      <c r="F1" s="27" t="s">
        <v>443</v>
      </c>
      <c r="G1" s="27"/>
    </row>
    <row r="2" spans="1:8" x14ac:dyDescent="0.3">
      <c r="B2" s="24" t="str">
        <f>DOLLAR(2435.66)</f>
        <v>2.435,66 €</v>
      </c>
      <c r="C2" s="24" t="str">
        <f ca="1">_xlfn.FORMULATEXT(B2)</f>
        <v>=DM(2435,66)</v>
      </c>
      <c r="D2" s="24" t="str">
        <f>FIXED(2435.66)</f>
        <v>2.435,66</v>
      </c>
      <c r="E2" s="24" t="str">
        <f ca="1">_xlfn.FORMULATEXT(D2)</f>
        <v>=FEST(2435,66)</v>
      </c>
      <c r="F2" s="24" t="str">
        <f>TEXT(2435.66,"#.##0,00")</f>
        <v>2.435,66</v>
      </c>
      <c r="G2" s="24" t="str">
        <f ca="1">_xlfn.FORMULATEXT(F2)</f>
        <v>=TEXT(2435,66;"#.##0,00")</v>
      </c>
      <c r="H2" s="26" t="s">
        <v>444</v>
      </c>
    </row>
    <row r="3" spans="1:8" x14ac:dyDescent="0.3">
      <c r="A3">
        <v>2435.66</v>
      </c>
      <c r="B3" s="24" t="str">
        <f>DOLLAR(A3)</f>
        <v>2.435,66 €</v>
      </c>
      <c r="C3" s="24" t="str">
        <f t="shared" ref="C3:C6" ca="1" si="0">_xlfn.FORMULATEXT(B3)</f>
        <v>=DM(A3)</v>
      </c>
      <c r="D3" s="24" t="str">
        <f>FIXED(A3)</f>
        <v>2.435,66</v>
      </c>
      <c r="E3" s="24" t="str">
        <f t="shared" ref="E3:E6" ca="1" si="1">_xlfn.FORMULATEXT(D3)</f>
        <v>=FEST(A3)</v>
      </c>
      <c r="F3" s="24" t="str">
        <f>TEXT(A3,"#.##0,00")</f>
        <v>2.435,66</v>
      </c>
      <c r="G3" s="24" t="str">
        <f t="shared" ref="G3:G6" ca="1" si="2">_xlfn.FORMULATEXT(F3)</f>
        <v>=TEXT(A3;"#.##0,00")</v>
      </c>
      <c r="H3" s="26" t="s">
        <v>445</v>
      </c>
    </row>
    <row r="4" spans="1:8" x14ac:dyDescent="0.3">
      <c r="A4">
        <v>2435.66</v>
      </c>
      <c r="B4" s="24" t="str">
        <f>DOLLAR(A4,-2)</f>
        <v>2.400 €</v>
      </c>
      <c r="C4" s="24" t="str">
        <f t="shared" ca="1" si="0"/>
        <v>=DM(A4;-2)</v>
      </c>
      <c r="D4" s="24" t="str">
        <f>FIXED(A4,-2)</f>
        <v>2.400</v>
      </c>
      <c r="E4" s="24" t="str">
        <f t="shared" ca="1" si="1"/>
        <v>=FEST(A4;-2)</v>
      </c>
      <c r="F4" s="24" t="str">
        <f>TEXT(ROUND(A4,-2),"#.##0")</f>
        <v>2.400</v>
      </c>
      <c r="G4" s="24" t="str">
        <f t="shared" ca="1" si="2"/>
        <v>=TEXT(RUNDEN(A4;-2);"#.##0")</v>
      </c>
      <c r="H4" s="26" t="s">
        <v>446</v>
      </c>
    </row>
    <row r="5" spans="1:8" x14ac:dyDescent="0.3">
      <c r="A5">
        <v>2435.66</v>
      </c>
      <c r="B5" s="24" t="str">
        <f>DOLLAR(A5,0)</f>
        <v>2.436 €</v>
      </c>
      <c r="C5" s="24" t="str">
        <f t="shared" ca="1" si="0"/>
        <v>=DM(A5;0)</v>
      </c>
      <c r="D5" s="24" t="str">
        <f>FIXED(A5,0)</f>
        <v>2.436</v>
      </c>
      <c r="E5" s="24" t="str">
        <f t="shared" ca="1" si="1"/>
        <v>=FEST(A5;0)</v>
      </c>
      <c r="F5" s="24" t="str">
        <f>TEXT(ROUND(A5,0),"#.##0")</f>
        <v>2.436</v>
      </c>
      <c r="G5" s="24" t="str">
        <f t="shared" ca="1" si="2"/>
        <v>=TEXT(RUNDEN(A5;0);"#.##0")</v>
      </c>
      <c r="H5" s="26" t="s">
        <v>447</v>
      </c>
    </row>
    <row r="6" spans="1:8" x14ac:dyDescent="0.3">
      <c r="A6">
        <v>2435.66</v>
      </c>
      <c r="B6" s="24" t="str">
        <f>DOLLAR(A6,2)</f>
        <v>2.435,66 €</v>
      </c>
      <c r="C6" s="24" t="str">
        <f t="shared" ca="1" si="0"/>
        <v>=DM(A6;2)</v>
      </c>
      <c r="D6" s="24" t="str">
        <f>FIXED(A6,2)</f>
        <v>2.435,66</v>
      </c>
      <c r="E6" s="24" t="str">
        <f t="shared" ca="1" si="1"/>
        <v>=FEST(A6;2)</v>
      </c>
      <c r="F6" s="24" t="str">
        <f>TEXT(A6,"#.##0,00")</f>
        <v>2.435,66</v>
      </c>
      <c r="G6" s="24" t="str">
        <f t="shared" ca="1" si="2"/>
        <v>=TEXT(A6;"#.##0,00")</v>
      </c>
      <c r="H6" s="26" t="s">
        <v>448</v>
      </c>
    </row>
    <row r="9" spans="1:8" x14ac:dyDescent="0.3">
      <c r="A9" s="26" t="s">
        <v>442</v>
      </c>
      <c r="B9" s="27" t="s">
        <v>449</v>
      </c>
      <c r="C9" s="27" t="s">
        <v>21</v>
      </c>
      <c r="D9" s="27" t="s">
        <v>450</v>
      </c>
      <c r="E9" s="27" t="s">
        <v>21</v>
      </c>
    </row>
    <row r="10" spans="1:8" x14ac:dyDescent="0.3">
      <c r="B10" s="24" t="str">
        <f>REPLACE("Kein schöner Land",6,8,"")</f>
        <v>Kein Land</v>
      </c>
      <c r="C10" s="24" t="str">
        <f ca="1">_xlfn.FORMULATEXT(B10)</f>
        <v>=ERSETZEN("Kein schöner Land";6;8;"")</v>
      </c>
      <c r="D10" s="24" t="str">
        <f>SUBSTITUTE("Kein schöner Land","schöner ","")</f>
        <v>Kein Land</v>
      </c>
      <c r="E10" s="24" t="str">
        <f ca="1">_xlfn.FORMULATEXT(D10)</f>
        <v>=WECHSELN("Kein schöner Land";"schöner ";"")</v>
      </c>
      <c r="F10" s="26" t="s">
        <v>444</v>
      </c>
      <c r="G10" s="26"/>
    </row>
    <row r="11" spans="1:8" x14ac:dyDescent="0.3">
      <c r="A11" t="s">
        <v>451</v>
      </c>
      <c r="B11" s="24" t="str">
        <f>REPLACE(A11,6,8,"")</f>
        <v>Kein Land</v>
      </c>
      <c r="C11" s="24" t="str">
        <f t="shared" ref="C11:C13" ca="1" si="3">_xlfn.FORMULATEXT(B11)</f>
        <v>=ERSETZEN(A11;6;8;"")</v>
      </c>
      <c r="D11" s="24" t="str">
        <f>SUBSTITUTE(A11,"schöner ","")</f>
        <v>Kein Land</v>
      </c>
      <c r="E11" s="24" t="str">
        <f t="shared" ref="E11:E12" ca="1" si="4">_xlfn.FORMULATEXT(D11)</f>
        <v>=WECHSELN(A11;"schöner ";"")</v>
      </c>
      <c r="F11" s="26" t="s">
        <v>445</v>
      </c>
      <c r="G11" s="26"/>
    </row>
    <row r="12" spans="1:8" x14ac:dyDescent="0.3">
      <c r="A12" t="s">
        <v>451</v>
      </c>
      <c r="B12" s="24" t="str">
        <f>REPLACE(A12,6,8,"neues ")</f>
        <v>Kein neues Land</v>
      </c>
      <c r="C12" s="24" t="str">
        <f t="shared" ca="1" si="3"/>
        <v>=ERSETZEN(A12;6;8;"neues ")</v>
      </c>
      <c r="D12" s="24" t="str">
        <f>SUBSTITUTE(A12,"schöner ","neues ")</f>
        <v>Kein neues Land</v>
      </c>
      <c r="E12" s="24" t="str">
        <f t="shared" ca="1" si="4"/>
        <v>=WECHSELN(A12;"schöner ";"neues ")</v>
      </c>
      <c r="F12" s="26" t="s">
        <v>452</v>
      </c>
      <c r="G12" s="26"/>
    </row>
    <row r="13" spans="1:8" x14ac:dyDescent="0.3">
      <c r="A13" t="s">
        <v>451</v>
      </c>
      <c r="B13" s="24" t="str">
        <f>REPLACE(A13,FIND("schöner",A13),8,"")</f>
        <v>Kein Land</v>
      </c>
      <c r="C13" s="24" t="str">
        <f t="shared" ca="1" si="3"/>
        <v>=ERSETZEN(A13;FINDEN("schöner";A13);8;"")</v>
      </c>
      <c r="D13" s="24"/>
      <c r="E13" s="24"/>
      <c r="F13" s="26" t="s">
        <v>453</v>
      </c>
      <c r="G13" s="26"/>
    </row>
    <row r="16" spans="1:8" x14ac:dyDescent="0.3">
      <c r="A16" s="26" t="s">
        <v>442</v>
      </c>
      <c r="B16" s="27" t="s">
        <v>454</v>
      </c>
      <c r="C16" s="27" t="s">
        <v>21</v>
      </c>
      <c r="D16" s="27" t="s">
        <v>455</v>
      </c>
      <c r="E16" s="27" t="s">
        <v>21</v>
      </c>
    </row>
    <row r="17" spans="1:7" x14ac:dyDescent="0.3">
      <c r="B17" s="24">
        <f>FIND("schöner","Kein schöner Land")</f>
        <v>6</v>
      </c>
      <c r="C17" s="24" t="str">
        <f ca="1">_xlfn.FORMULATEXT(B17)</f>
        <v>=FINDEN("schöner";"Kein schöner Land")</v>
      </c>
      <c r="D17" s="24">
        <f>SEARCH("schöner","Kein schöner Land")</f>
        <v>6</v>
      </c>
      <c r="E17" s="24" t="str">
        <f ca="1">_xlfn.FORMULATEXT(D17)</f>
        <v>=SUCHEN("schöner";"Kein schöner Land")</v>
      </c>
      <c r="F17" s="26" t="s">
        <v>444</v>
      </c>
      <c r="G17" s="26"/>
    </row>
    <row r="18" spans="1:7" x14ac:dyDescent="0.3">
      <c r="A18" t="s">
        <v>451</v>
      </c>
      <c r="B18" s="24">
        <f>FIND("schöner",A18)</f>
        <v>6</v>
      </c>
      <c r="C18" s="24" t="str">
        <f t="shared" ref="C18:C20" ca="1" si="5">_xlfn.FORMULATEXT(B18)</f>
        <v>=FINDEN("schöner";A18)</v>
      </c>
      <c r="D18" s="24">
        <f>SEARCH("schöner",A18)</f>
        <v>6</v>
      </c>
      <c r="E18" s="24" t="str">
        <f t="shared" ref="E18:E20" ca="1" si="6">_xlfn.FORMULATEXT(D18)</f>
        <v>=SUCHEN("schöner";A18)</v>
      </c>
      <c r="F18" s="26" t="s">
        <v>445</v>
      </c>
      <c r="G18" s="26"/>
    </row>
    <row r="19" spans="1:7" x14ac:dyDescent="0.3">
      <c r="A19" t="s">
        <v>451</v>
      </c>
      <c r="B19" s="24" t="e">
        <f>FIND("Schöner",A19)</f>
        <v>#VALUE!</v>
      </c>
      <c r="C19" s="24" t="str">
        <f t="shared" ca="1" si="5"/>
        <v>=FINDEN("Schöner";A19)</v>
      </c>
      <c r="D19" s="24">
        <f>SEARCH("Schöner",A19)</f>
        <v>6</v>
      </c>
      <c r="E19" s="24" t="str">
        <f t="shared" ca="1" si="6"/>
        <v>=SUCHEN("Schöner";A19)</v>
      </c>
      <c r="F19" s="26" t="s">
        <v>456</v>
      </c>
      <c r="G19" s="26"/>
    </row>
    <row r="20" spans="1:7" x14ac:dyDescent="0.3">
      <c r="A20" t="s">
        <v>451</v>
      </c>
      <c r="B20" s="24" t="str">
        <f>IF(ISERROR(FIND("schner",A20)),"",FIND("schner",A20))</f>
        <v/>
      </c>
      <c r="C20" s="24" t="str">
        <f t="shared" ca="1" si="5"/>
        <v>=WENN(ISTFEHLER(FINDEN("schner";A20));"";FINDEN("schner";A20))</v>
      </c>
      <c r="D20" s="24" t="str">
        <f>IF(ISERROR(SEARCH("schner",A20)),"",SEARCH("schner",A20))</f>
        <v/>
      </c>
      <c r="E20" s="24" t="str">
        <f t="shared" ca="1" si="6"/>
        <v>=WENN(ISTFEHLER(SUCHEN("schner";A20));"";SUCHEN("schner";A20))</v>
      </c>
      <c r="F20" s="26" t="s">
        <v>457</v>
      </c>
      <c r="G20" s="26"/>
    </row>
    <row r="23" spans="1:7" x14ac:dyDescent="0.3">
      <c r="A23" s="26" t="s">
        <v>458</v>
      </c>
      <c r="B23" s="27" t="s">
        <v>459</v>
      </c>
      <c r="C23" s="27" t="s">
        <v>21</v>
      </c>
      <c r="D23" s="27" t="s">
        <v>460</v>
      </c>
      <c r="E23" s="27" t="s">
        <v>21</v>
      </c>
      <c r="F23" s="27" t="s">
        <v>461</v>
      </c>
      <c r="G23" s="27"/>
    </row>
    <row r="24" spans="1:7" ht="28.8" x14ac:dyDescent="0.3">
      <c r="A24" s="5" t="s">
        <v>462</v>
      </c>
      <c r="B24" s="24" t="str">
        <f>TRIM(A24)</f>
        <v>Kein 
schöner Land</v>
      </c>
      <c r="C24" s="24" t="str">
        <f ca="1">_xlfn.FORMULATEXT(B24)</f>
        <v>=GLÄTTEN(A24)</v>
      </c>
      <c r="D24" s="24" t="str">
        <f>CLEAN(A24)</f>
        <v xml:space="preserve">  Kein    schöner    Land  </v>
      </c>
      <c r="E24" s="24" t="str">
        <f ca="1">_xlfn.FORMULATEXT(D24)</f>
        <v>=SÄUBERN(A24)</v>
      </c>
      <c r="F24" s="24" t="str">
        <f>CLEAN(TRIM(A24))</f>
        <v>Kein schöner Land</v>
      </c>
      <c r="G24" s="24"/>
    </row>
    <row r="27" spans="1:7" x14ac:dyDescent="0.3">
      <c r="A27" s="26" t="s">
        <v>458</v>
      </c>
      <c r="B27" s="27" t="s">
        <v>463</v>
      </c>
      <c r="C27" s="27" t="s">
        <v>21</v>
      </c>
      <c r="D27" s="27" t="s">
        <v>464</v>
      </c>
      <c r="E27" s="27" t="s">
        <v>21</v>
      </c>
      <c r="F27" s="27" t="s">
        <v>465</v>
      </c>
      <c r="G27" s="27"/>
    </row>
    <row r="28" spans="1:7" x14ac:dyDescent="0.3">
      <c r="A28" s="5" t="s">
        <v>466</v>
      </c>
      <c r="B28" s="24" t="str">
        <f>UPPER(A28)</f>
        <v>KEIN SCHÖNER LAND</v>
      </c>
      <c r="C28" s="24" t="str">
        <f ca="1">_xlfn.FORMULATEXT(B28)</f>
        <v>=GROSS(A28)</v>
      </c>
      <c r="D28" s="24" t="str">
        <f>PROPER(A28)</f>
        <v>Kein Schöner Land</v>
      </c>
      <c r="E28" s="24" t="str">
        <f ca="1">_xlfn.FORMULATEXT(D28)</f>
        <v>=GROSS2(A28)</v>
      </c>
      <c r="F28" s="24" t="str">
        <f>LOWER(A28)</f>
        <v>kein schöner land</v>
      </c>
      <c r="G28" s="24"/>
    </row>
    <row r="31" spans="1:7" x14ac:dyDescent="0.3">
      <c r="A31" s="26" t="s">
        <v>458</v>
      </c>
      <c r="B31" s="27" t="s">
        <v>467</v>
      </c>
      <c r="C31" s="27" t="s">
        <v>21</v>
      </c>
      <c r="D31" s="27" t="s">
        <v>468</v>
      </c>
      <c r="E31" s="27" t="s">
        <v>21</v>
      </c>
      <c r="F31" s="27" t="s">
        <v>469</v>
      </c>
      <c r="G31" s="27"/>
    </row>
    <row r="32" spans="1:7" x14ac:dyDescent="0.3">
      <c r="A32" s="5" t="s">
        <v>466</v>
      </c>
      <c r="B32" s="24" t="str">
        <f>LEFT(A32,FIND(" ",A32)-1)</f>
        <v>kein</v>
      </c>
      <c r="C32" s="24" t="str">
        <f ca="1">_xlfn.FORMULATEXT(B32)</f>
        <v>=LINKS(A32;FINDEN(" ";A32)-1)</v>
      </c>
      <c r="D32" s="24" t="str">
        <f>MID(A32,FIND("schöner",A32),7)</f>
        <v>schöner</v>
      </c>
      <c r="E32" s="24" t="str">
        <f ca="1">_xlfn.FORMULATEXT(D32)</f>
        <v>=TEIL(A32;FINDEN("schöner";A32);7)</v>
      </c>
      <c r="F32" s="24" t="str">
        <f>RIGHT(A32,LEN(A32)-FIND("L",A32)+1)</f>
        <v>Land</v>
      </c>
      <c r="G32" s="24"/>
    </row>
  </sheetData>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91190-48A2-4D00-8A92-1969F8DC8953}">
  <sheetPr codeName="Tabelle5"/>
  <dimension ref="A1:A17"/>
  <sheetViews>
    <sheetView zoomScale="200" zoomScaleNormal="200" workbookViewId="0">
      <selection activeCell="A18" sqref="A18"/>
    </sheetView>
  </sheetViews>
  <sheetFormatPr baseColWidth="10" defaultRowHeight="14.4" x14ac:dyDescent="0.3"/>
  <cols>
    <col min="1" max="1" width="103.44140625" style="5" customWidth="1"/>
  </cols>
  <sheetData>
    <row r="1" spans="1:1" x14ac:dyDescent="0.3">
      <c r="A1" s="5" t="s">
        <v>22</v>
      </c>
    </row>
    <row r="3" spans="1:1" x14ac:dyDescent="0.3">
      <c r="A3" s="5" t="s">
        <v>17</v>
      </c>
    </row>
    <row r="4" spans="1:1" ht="28.8" x14ac:dyDescent="0.3">
      <c r="A4" s="5" t="s">
        <v>23</v>
      </c>
    </row>
    <row r="6" spans="1:1" x14ac:dyDescent="0.3">
      <c r="A6" s="5" t="s">
        <v>41</v>
      </c>
    </row>
    <row r="7" spans="1:1" x14ac:dyDescent="0.3">
      <c r="A7" s="5" t="s">
        <v>40</v>
      </c>
    </row>
    <row r="9" spans="1:1" x14ac:dyDescent="0.3">
      <c r="A9" s="5" t="s">
        <v>18</v>
      </c>
    </row>
    <row r="10" spans="1:1" x14ac:dyDescent="0.3">
      <c r="A10" s="5" t="s">
        <v>24</v>
      </c>
    </row>
    <row r="12" spans="1:1" x14ac:dyDescent="0.3">
      <c r="A12" s="5" t="s">
        <v>25</v>
      </c>
    </row>
    <row r="13" spans="1:1" x14ac:dyDescent="0.3">
      <c r="A13" s="5" t="s">
        <v>26</v>
      </c>
    </row>
    <row r="15" spans="1:1" x14ac:dyDescent="0.3">
      <c r="A15" s="5" t="s">
        <v>42</v>
      </c>
    </row>
    <row r="16" spans="1:1" x14ac:dyDescent="0.3">
      <c r="A16" s="5" t="s">
        <v>43</v>
      </c>
    </row>
    <row r="17" spans="1:1" x14ac:dyDescent="0.3">
      <c r="A17" s="5" t="s">
        <v>44</v>
      </c>
    </row>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843EF-6CAF-4340-9DB6-41C679E5A729}">
  <sheetPr codeName="Tabelle6"/>
  <dimension ref="A1:D13"/>
  <sheetViews>
    <sheetView zoomScale="200" zoomScaleNormal="200" workbookViewId="0">
      <selection activeCell="D1" sqref="D1"/>
    </sheetView>
  </sheetViews>
  <sheetFormatPr baseColWidth="10" defaultRowHeight="14.4" x14ac:dyDescent="0.3"/>
  <cols>
    <col min="1" max="1" width="7.21875" customWidth="1"/>
    <col min="2" max="2" width="6.6640625" bestFit="1" customWidth="1"/>
    <col min="3" max="3" width="15.109375" bestFit="1" customWidth="1"/>
    <col min="4" max="4" width="63.109375" customWidth="1"/>
  </cols>
  <sheetData>
    <row r="1" spans="1:4" x14ac:dyDescent="0.3">
      <c r="A1" t="s">
        <v>31</v>
      </c>
      <c r="B1" t="s">
        <v>20</v>
      </c>
      <c r="C1" t="s">
        <v>21</v>
      </c>
      <c r="D1" t="s">
        <v>17</v>
      </c>
    </row>
    <row r="2" spans="1:4" x14ac:dyDescent="0.3">
      <c r="A2" t="s">
        <v>32</v>
      </c>
      <c r="B2">
        <f>CODE(A2)</f>
        <v>65</v>
      </c>
      <c r="C2" t="str">
        <f ca="1">_xlfn.FORMULATEXT(B2)</f>
        <v>=CODE(A2)</v>
      </c>
      <c r="D2" t="s">
        <v>27</v>
      </c>
    </row>
    <row r="3" spans="1:4" x14ac:dyDescent="0.3">
      <c r="A3" t="s">
        <v>33</v>
      </c>
      <c r="B3">
        <f t="shared" ref="B3:B6" si="0">CODE(A3)</f>
        <v>33</v>
      </c>
      <c r="C3" t="str">
        <f ca="1">_xlfn.FORMULATEXT(B3)</f>
        <v>=CODE(A3)</v>
      </c>
      <c r="D3" t="s">
        <v>28</v>
      </c>
    </row>
    <row r="4" spans="1:4" x14ac:dyDescent="0.3">
      <c r="A4" t="s">
        <v>34</v>
      </c>
      <c r="B4">
        <f t="shared" si="0"/>
        <v>82</v>
      </c>
      <c r="C4" t="str">
        <f t="shared" ref="C4:C6" ca="1" si="1">_xlfn.FORMULATEXT(B4)</f>
        <v>=CODE(A4)</v>
      </c>
      <c r="D4" t="s">
        <v>30</v>
      </c>
    </row>
    <row r="5" spans="1:4" x14ac:dyDescent="0.3">
      <c r="A5" t="s">
        <v>35</v>
      </c>
      <c r="B5">
        <f t="shared" si="0"/>
        <v>82</v>
      </c>
      <c r="C5" t="str">
        <f t="shared" ca="1" si="1"/>
        <v>=CODE(A5)</v>
      </c>
      <c r="D5" t="s">
        <v>29</v>
      </c>
    </row>
    <row r="6" spans="1:4" x14ac:dyDescent="0.3">
      <c r="A6" t="s">
        <v>36</v>
      </c>
      <c r="B6">
        <f t="shared" si="0"/>
        <v>114</v>
      </c>
      <c r="C6" t="str">
        <f t="shared" ca="1" si="1"/>
        <v>=CODE(A6)</v>
      </c>
      <c r="D6" t="s">
        <v>29</v>
      </c>
    </row>
    <row r="8" spans="1:4" x14ac:dyDescent="0.3">
      <c r="A8" t="s">
        <v>37</v>
      </c>
    </row>
    <row r="9" spans="1:4" x14ac:dyDescent="0.3">
      <c r="B9">
        <f>CODE("Robert")</f>
        <v>82</v>
      </c>
      <c r="C9" t="str">
        <f t="shared" ref="C9" ca="1" si="2">_xlfn.FORMULATEXT(B9)</f>
        <v>=CODE("Robert")</v>
      </c>
      <c r="D9" t="s">
        <v>30</v>
      </c>
    </row>
    <row r="12" spans="1:4" x14ac:dyDescent="0.3">
      <c r="A12" t="s">
        <v>38</v>
      </c>
    </row>
    <row r="13" spans="1:4" x14ac:dyDescent="0.3">
      <c r="A13" t="s">
        <v>39</v>
      </c>
    </row>
  </sheetData>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F78CA-CA81-479A-B3D9-E81ACAA7186A}">
  <sheetPr codeName="Tabelle7"/>
  <dimension ref="A1:A12"/>
  <sheetViews>
    <sheetView zoomScale="200" zoomScaleNormal="200" workbookViewId="0">
      <selection activeCell="A3" sqref="A3"/>
    </sheetView>
  </sheetViews>
  <sheetFormatPr baseColWidth="10" defaultRowHeight="14.4" x14ac:dyDescent="0.3"/>
  <cols>
    <col min="1" max="1" width="104.6640625" style="5" customWidth="1"/>
  </cols>
  <sheetData>
    <row r="1" spans="1:1" x14ac:dyDescent="0.3">
      <c r="A1" s="5" t="s">
        <v>45</v>
      </c>
    </row>
    <row r="2" spans="1:1" x14ac:dyDescent="0.3">
      <c r="A2" s="5" t="s">
        <v>46</v>
      </c>
    </row>
    <row r="4" spans="1:1" x14ac:dyDescent="0.3">
      <c r="A4" s="5" t="s">
        <v>47</v>
      </c>
    </row>
    <row r="5" spans="1:1" ht="43.2" x14ac:dyDescent="0.3">
      <c r="A5" s="5" t="s">
        <v>60</v>
      </c>
    </row>
    <row r="6" spans="1:1" x14ac:dyDescent="0.3">
      <c r="A6" s="5" t="s">
        <v>18</v>
      </c>
    </row>
    <row r="7" spans="1:1" x14ac:dyDescent="0.3">
      <c r="A7" s="5" t="s">
        <v>57</v>
      </c>
    </row>
    <row r="8" spans="1:1" x14ac:dyDescent="0.3">
      <c r="A8" s="5" t="s">
        <v>58</v>
      </c>
    </row>
    <row r="9" spans="1:1" ht="28.8" x14ac:dyDescent="0.3">
      <c r="A9" s="5" t="s">
        <v>48</v>
      </c>
    </row>
    <row r="10" spans="1:1" ht="28.8" x14ac:dyDescent="0.3">
      <c r="A10" s="5" t="s">
        <v>49</v>
      </c>
    </row>
    <row r="11" spans="1:1" x14ac:dyDescent="0.3">
      <c r="A11" s="5" t="s">
        <v>50</v>
      </c>
    </row>
    <row r="12" spans="1:1" ht="57.6" x14ac:dyDescent="0.3">
      <c r="A12" s="5" t="s">
        <v>59</v>
      </c>
    </row>
  </sheetData>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1C058C-7212-4B24-9937-6D5300865F34}">
  <sheetPr codeName="Tabelle8"/>
  <dimension ref="A1:D16"/>
  <sheetViews>
    <sheetView zoomScale="200" zoomScaleNormal="200" workbookViewId="0">
      <selection activeCell="A16" sqref="A16"/>
    </sheetView>
  </sheetViews>
  <sheetFormatPr baseColWidth="10" defaultRowHeight="14.4" x14ac:dyDescent="0.3"/>
  <cols>
    <col min="1" max="1" width="12.6640625" customWidth="1"/>
    <col min="2" max="2" width="12.44140625" customWidth="1"/>
    <col min="3" max="3" width="14.109375" customWidth="1"/>
    <col min="4" max="4" width="65.6640625" bestFit="1" customWidth="1"/>
  </cols>
  <sheetData>
    <row r="1" spans="1:4" x14ac:dyDescent="0.3">
      <c r="A1" t="s">
        <v>19</v>
      </c>
      <c r="B1" t="s">
        <v>20</v>
      </c>
      <c r="C1" t="s">
        <v>21</v>
      </c>
      <c r="D1" t="s">
        <v>17</v>
      </c>
    </row>
    <row r="2" spans="1:4" x14ac:dyDescent="0.3">
      <c r="A2">
        <v>1234.567</v>
      </c>
      <c r="B2" t="str">
        <f>DOLLAR(A2,2)</f>
        <v>1.234,57 €</v>
      </c>
      <c r="C2" t="str">
        <f ca="1">_xlfn.FORMULATEXT(B2)</f>
        <v>=DM(A2;2)</v>
      </c>
      <c r="D2" t="s">
        <v>51</v>
      </c>
    </row>
    <row r="3" spans="1:4" x14ac:dyDescent="0.3">
      <c r="A3">
        <v>-1234.567</v>
      </c>
      <c r="B3" t="str">
        <f>DOLLAR(A3,-2)</f>
        <v>-1.200 €</v>
      </c>
      <c r="C3" t="str">
        <f ca="1">_xlfn.FORMULATEXT(B3)</f>
        <v>=DM(A3;-2)</v>
      </c>
      <c r="D3" t="s">
        <v>52</v>
      </c>
    </row>
    <row r="4" spans="1:4" x14ac:dyDescent="0.3">
      <c r="A4">
        <v>-0.123</v>
      </c>
      <c r="B4" t="str">
        <f>DOLLAR(A4,4)</f>
        <v>-0,1230 €</v>
      </c>
      <c r="C4" t="str">
        <f ca="1">_xlfn.FORMULATEXT(B4)</f>
        <v>=DM(A4;4)</v>
      </c>
      <c r="D4" t="s">
        <v>53</v>
      </c>
    </row>
    <row r="5" spans="1:4" x14ac:dyDescent="0.3">
      <c r="A5">
        <v>99.888000000000005</v>
      </c>
      <c r="B5" t="str">
        <f>DOLLAR(A5)</f>
        <v>99,89 €</v>
      </c>
      <c r="C5" t="str">
        <f ca="1">_xlfn.FORMULATEXT(B5)</f>
        <v>=DM(A5)</v>
      </c>
      <c r="D5" t="s">
        <v>51</v>
      </c>
    </row>
    <row r="6" spans="1:4" x14ac:dyDescent="0.3">
      <c r="A6">
        <v>1649.99</v>
      </c>
      <c r="B6" t="str">
        <f>DOLLAR(A6,-2)</f>
        <v>1.600 €</v>
      </c>
      <c r="C6" t="str">
        <f t="shared" ref="C6:C7" ca="1" si="0">_xlfn.FORMULATEXT(B6)</f>
        <v>=DM(A6;-2)</v>
      </c>
      <c r="D6" t="s">
        <v>52</v>
      </c>
    </row>
    <row r="7" spans="1:4" x14ac:dyDescent="0.3">
      <c r="A7">
        <v>1650.01</v>
      </c>
      <c r="B7" t="str">
        <f>DOLLAR(A7,-2)</f>
        <v>1.700 €</v>
      </c>
      <c r="C7" t="str">
        <f t="shared" ca="1" si="0"/>
        <v>=DM(A7;-2)</v>
      </c>
      <c r="D7" t="s">
        <v>52</v>
      </c>
    </row>
    <row r="12" spans="1:4" s="2" customFormat="1" x14ac:dyDescent="0.3">
      <c r="A12" s="2" t="s">
        <v>54</v>
      </c>
    </row>
    <row r="13" spans="1:4" s="2" customFormat="1" x14ac:dyDescent="0.3">
      <c r="A13" s="2" t="s">
        <v>56</v>
      </c>
    </row>
    <row r="15" spans="1:4" x14ac:dyDescent="0.3">
      <c r="A15" t="s">
        <v>61</v>
      </c>
    </row>
    <row r="16" spans="1:4" x14ac:dyDescent="0.3">
      <c r="A16" t="s">
        <v>55</v>
      </c>
    </row>
  </sheetData>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1BAA60-CF25-4141-8276-B7C66C1AAF28}">
  <dimension ref="A1:A13"/>
  <sheetViews>
    <sheetView zoomScale="200" zoomScaleNormal="200" workbookViewId="0">
      <selection activeCell="A2" sqref="A2"/>
    </sheetView>
  </sheetViews>
  <sheetFormatPr baseColWidth="10" defaultRowHeight="14.4" x14ac:dyDescent="0.3"/>
  <cols>
    <col min="1" max="1" width="103.44140625" style="5" customWidth="1"/>
  </cols>
  <sheetData>
    <row r="1" spans="1:1" x14ac:dyDescent="0.3">
      <c r="A1" s="5" t="s">
        <v>490</v>
      </c>
    </row>
    <row r="3" spans="1:1" x14ac:dyDescent="0.3">
      <c r="A3" s="5" t="s">
        <v>486</v>
      </c>
    </row>
    <row r="4" spans="1:1" x14ac:dyDescent="0.3">
      <c r="A4" s="5" t="s">
        <v>483</v>
      </c>
    </row>
    <row r="5" spans="1:1" x14ac:dyDescent="0.3">
      <c r="A5" s="5" t="s">
        <v>484</v>
      </c>
    </row>
    <row r="6" spans="1:1" x14ac:dyDescent="0.3">
      <c r="A6" s="5" t="s">
        <v>485</v>
      </c>
    </row>
    <row r="8" spans="1:1" ht="43.2" x14ac:dyDescent="0.3">
      <c r="A8" s="5" t="s">
        <v>487</v>
      </c>
    </row>
    <row r="10" spans="1:1" x14ac:dyDescent="0.3">
      <c r="A10" s="28" t="s">
        <v>488</v>
      </c>
    </row>
    <row r="11" spans="1:1" x14ac:dyDescent="0.3">
      <c r="A11" s="28" t="s">
        <v>489</v>
      </c>
    </row>
    <row r="12" spans="1:1" x14ac:dyDescent="0.3">
      <c r="A12" s="28"/>
    </row>
    <row r="13" spans="1:1" x14ac:dyDescent="0.3">
      <c r="A13" s="29" t="s">
        <v>70</v>
      </c>
    </row>
  </sheetData>
  <pageMargins left="0.7" right="0.7" top="0.78740157499999996" bottom="0.78740157499999996"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9436C-F03C-469C-AF80-48BA221D8A91}">
  <sheetPr codeName="Tabelle9"/>
  <dimension ref="A1:A20"/>
  <sheetViews>
    <sheetView zoomScale="200" zoomScaleNormal="200" workbookViewId="0">
      <selection activeCell="A14" sqref="A14"/>
    </sheetView>
  </sheetViews>
  <sheetFormatPr baseColWidth="10" defaultRowHeight="14.4" x14ac:dyDescent="0.3"/>
  <cols>
    <col min="1" max="1" width="103.44140625" style="5" customWidth="1"/>
  </cols>
  <sheetData>
    <row r="1" spans="1:1" x14ac:dyDescent="0.3">
      <c r="A1" s="5" t="s">
        <v>62</v>
      </c>
    </row>
    <row r="3" spans="1:1" x14ac:dyDescent="0.3">
      <c r="A3" s="9" t="s">
        <v>17</v>
      </c>
    </row>
    <row r="4" spans="1:1" x14ac:dyDescent="0.3">
      <c r="A4" s="8" t="s">
        <v>63</v>
      </c>
    </row>
    <row r="5" spans="1:1" x14ac:dyDescent="0.3">
      <c r="A5" s="8" t="s">
        <v>64</v>
      </c>
    </row>
    <row r="6" spans="1:1" x14ac:dyDescent="0.3">
      <c r="A6" s="10" t="s">
        <v>65</v>
      </c>
    </row>
    <row r="7" spans="1:1" x14ac:dyDescent="0.3">
      <c r="A7" s="11" t="s">
        <v>66</v>
      </c>
    </row>
    <row r="8" spans="1:1" ht="22.8" x14ac:dyDescent="0.3">
      <c r="A8" s="11" t="s">
        <v>67</v>
      </c>
    </row>
    <row r="9" spans="1:1" x14ac:dyDescent="0.3">
      <c r="A9" s="11" t="s">
        <v>68</v>
      </c>
    </row>
    <row r="10" spans="1:1" ht="22.8" x14ac:dyDescent="0.3">
      <c r="A10" s="11" t="s">
        <v>69</v>
      </c>
    </row>
    <row r="11" spans="1:1" x14ac:dyDescent="0.3">
      <c r="A11" s="8" t="s">
        <v>70</v>
      </c>
    </row>
    <row r="12" spans="1:1" x14ac:dyDescent="0.3">
      <c r="A12" s="9" t="s">
        <v>18</v>
      </c>
    </row>
    <row r="13" spans="1:1" x14ac:dyDescent="0.3">
      <c r="A13" s="8" t="s">
        <v>71</v>
      </c>
    </row>
    <row r="14" spans="1:1" x14ac:dyDescent="0.3">
      <c r="A14" s="8" t="s">
        <v>72</v>
      </c>
    </row>
    <row r="15" spans="1:1" x14ac:dyDescent="0.3">
      <c r="A15" s="8" t="s">
        <v>73</v>
      </c>
    </row>
    <row r="16" spans="1:1" x14ac:dyDescent="0.3">
      <c r="A16" s="12" t="s">
        <v>74</v>
      </c>
    </row>
    <row r="17" spans="1:1" x14ac:dyDescent="0.3">
      <c r="A17" s="12" t="s">
        <v>75</v>
      </c>
    </row>
    <row r="18" spans="1:1" x14ac:dyDescent="0.3">
      <c r="A18" s="12" t="s">
        <v>76</v>
      </c>
    </row>
    <row r="19" spans="1:1" x14ac:dyDescent="0.3">
      <c r="A19" s="12" t="s">
        <v>77</v>
      </c>
    </row>
    <row r="20" spans="1:1" x14ac:dyDescent="0.3">
      <c r="A20" s="12" t="s">
        <v>78</v>
      </c>
    </row>
  </sheetData>
  <pageMargins left="0.7" right="0.7" top="0.78740157499999996" bottom="0.78740157499999996"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E23B2-6EB6-42F0-AAB8-54946A4B89FC}">
  <sheetPr codeName="Tabelle10"/>
  <dimension ref="A1:C9"/>
  <sheetViews>
    <sheetView zoomScale="200" zoomScaleNormal="200" workbookViewId="0">
      <selection activeCell="B11" sqref="B11"/>
    </sheetView>
  </sheetViews>
  <sheetFormatPr baseColWidth="10" defaultRowHeight="14.4" x14ac:dyDescent="0.3"/>
  <cols>
    <col min="1" max="1" width="10.33203125" bestFit="1" customWidth="1"/>
    <col min="2" max="2" width="21.21875" bestFit="1" customWidth="1"/>
    <col min="3" max="3" width="76.77734375" style="5" customWidth="1"/>
  </cols>
  <sheetData>
    <row r="1" spans="1:3" x14ac:dyDescent="0.3">
      <c r="A1" t="s">
        <v>19</v>
      </c>
      <c r="C1" s="5" t="s">
        <v>18</v>
      </c>
    </row>
    <row r="2" spans="1:3" x14ac:dyDescent="0.3">
      <c r="A2" t="s">
        <v>79</v>
      </c>
      <c r="C2" s="5" t="s">
        <v>71</v>
      </c>
    </row>
    <row r="3" spans="1:3" x14ac:dyDescent="0.3">
      <c r="A3">
        <v>2009</v>
      </c>
    </row>
    <row r="4" spans="1:3" x14ac:dyDescent="0.3">
      <c r="A4">
        <v>123456</v>
      </c>
    </row>
    <row r="6" spans="1:3" x14ac:dyDescent="0.3">
      <c r="A6" t="s">
        <v>20</v>
      </c>
      <c r="B6" t="s">
        <v>21</v>
      </c>
      <c r="C6" s="5" t="s">
        <v>80</v>
      </c>
    </row>
    <row r="7" spans="1:3" s="14" customFormat="1" ht="28.8" x14ac:dyDescent="0.3">
      <c r="A7" s="14" t="str">
        <f>REPLACE(A2,6,5,"*")</f>
        <v>abcde*k</v>
      </c>
      <c r="B7" s="14" t="str">
        <f ca="1">_xlfn.FORMULATEXT(A7)</f>
        <v>=ERSETZEN(A2;6;5;"*")</v>
      </c>
      <c r="C7" s="15" t="s">
        <v>81</v>
      </c>
    </row>
    <row r="8" spans="1:3" x14ac:dyDescent="0.3">
      <c r="A8" t="str">
        <f>REPLACE(A3,3,2,"10")</f>
        <v>2010</v>
      </c>
      <c r="B8" t="str">
        <f t="shared" ref="B8:B9" ca="1" si="0">_xlfn.FORMULATEXT(A8)</f>
        <v>=ERSETZEN(A3;3;2;"10")</v>
      </c>
      <c r="C8" s="5" t="s">
        <v>82</v>
      </c>
    </row>
    <row r="9" spans="1:3" x14ac:dyDescent="0.3">
      <c r="A9" t="str">
        <f>REPLACE(A4,1,3,"@")</f>
        <v>@456</v>
      </c>
      <c r="B9" t="str">
        <f t="shared" ca="1" si="0"/>
        <v>=ERSETZEN(A4;1;3;"@")</v>
      </c>
      <c r="C9" s="5" t="s">
        <v>83</v>
      </c>
    </row>
  </sheetData>
  <pageMargins left="0.7" right="0.7" top="0.78740157499999996" bottom="0.78740157499999996"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6FAEE3-9D99-4475-AEAB-02D8BE4411C6}">
  <sheetPr codeName="Tabelle11"/>
  <dimension ref="A1:A15"/>
  <sheetViews>
    <sheetView zoomScale="200" zoomScaleNormal="200" workbookViewId="0">
      <selection activeCell="A3" sqref="A3:XFD3"/>
    </sheetView>
  </sheetViews>
  <sheetFormatPr baseColWidth="10" defaultRowHeight="14.4" x14ac:dyDescent="0.3"/>
  <cols>
    <col min="1" max="1" width="103.44140625" style="5" customWidth="1"/>
  </cols>
  <sheetData>
    <row r="1" spans="1:1" x14ac:dyDescent="0.3">
      <c r="A1" s="5" t="s">
        <v>84</v>
      </c>
    </row>
    <row r="2" spans="1:1" x14ac:dyDescent="0.3">
      <c r="A2" s="5" t="s">
        <v>85</v>
      </c>
    </row>
    <row r="4" spans="1:1" x14ac:dyDescent="0.3">
      <c r="A4" s="5" t="s">
        <v>18</v>
      </c>
    </row>
    <row r="5" spans="1:1" x14ac:dyDescent="0.3">
      <c r="A5" s="5" t="s">
        <v>86</v>
      </c>
    </row>
    <row r="6" spans="1:1" x14ac:dyDescent="0.3">
      <c r="A6" s="5" t="s">
        <v>87</v>
      </c>
    </row>
    <row r="7" spans="1:1" x14ac:dyDescent="0.3">
      <c r="A7" s="5" t="s">
        <v>88</v>
      </c>
    </row>
    <row r="8" spans="1:1" x14ac:dyDescent="0.3">
      <c r="A8" s="5" t="s">
        <v>89</v>
      </c>
    </row>
    <row r="9" spans="1:1" ht="28.8" x14ac:dyDescent="0.3">
      <c r="A9" s="5" t="s">
        <v>90</v>
      </c>
    </row>
    <row r="10" spans="1:1" x14ac:dyDescent="0.3">
      <c r="A10" s="5" t="s">
        <v>50</v>
      </c>
    </row>
    <row r="11" spans="1:1" ht="28.8" x14ac:dyDescent="0.3">
      <c r="A11" s="5" t="s">
        <v>91</v>
      </c>
    </row>
    <row r="12" spans="1:1" x14ac:dyDescent="0.3">
      <c r="A12" s="5" t="s">
        <v>92</v>
      </c>
    </row>
    <row r="13" spans="1:1" x14ac:dyDescent="0.3">
      <c r="A13" s="5" t="s">
        <v>93</v>
      </c>
    </row>
    <row r="14" spans="1:1" x14ac:dyDescent="0.3">
      <c r="A14" s="5" t="s">
        <v>94</v>
      </c>
    </row>
    <row r="15" spans="1:1" ht="57.6" x14ac:dyDescent="0.3">
      <c r="A15" s="5" t="s">
        <v>95</v>
      </c>
    </row>
  </sheetData>
  <pageMargins left="0.7" right="0.7" top="0.78740157499999996" bottom="0.78740157499999996"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4FFA0A-4C50-4298-A098-4B73275369A2}">
  <sheetPr codeName="Tabelle12"/>
  <dimension ref="A1:C15"/>
  <sheetViews>
    <sheetView zoomScale="200" zoomScaleNormal="200" workbookViewId="0">
      <selection activeCell="A16" sqref="A16"/>
    </sheetView>
  </sheetViews>
  <sheetFormatPr baseColWidth="10" defaultRowHeight="14.4" x14ac:dyDescent="0.3"/>
  <cols>
    <col min="1" max="1" width="9.88671875" bestFit="1" customWidth="1"/>
    <col min="2" max="2" width="17.33203125" bestFit="1" customWidth="1"/>
    <col min="3" max="3" width="80.33203125" bestFit="1" customWidth="1"/>
  </cols>
  <sheetData>
    <row r="1" spans="1:3" x14ac:dyDescent="0.3">
      <c r="A1" t="s">
        <v>19</v>
      </c>
    </row>
    <row r="2" spans="1:3" x14ac:dyDescent="0.3">
      <c r="A2">
        <v>1234.567</v>
      </c>
    </row>
    <row r="3" spans="1:3" x14ac:dyDescent="0.3">
      <c r="A3">
        <v>-1234.567</v>
      </c>
    </row>
    <row r="4" spans="1:3" x14ac:dyDescent="0.3">
      <c r="A4">
        <v>44.332000000000001</v>
      </c>
    </row>
    <row r="5" spans="1:3" x14ac:dyDescent="0.3">
      <c r="A5" s="13">
        <v>-1234.567</v>
      </c>
    </row>
    <row r="7" spans="1:3" x14ac:dyDescent="0.3">
      <c r="A7" t="s">
        <v>20</v>
      </c>
      <c r="B7" t="s">
        <v>21</v>
      </c>
      <c r="C7" t="s">
        <v>17</v>
      </c>
    </row>
    <row r="8" spans="1:3" x14ac:dyDescent="0.3">
      <c r="A8" t="str">
        <f>FIXED(A2,1)</f>
        <v>1.234,6</v>
      </c>
      <c r="B8" t="str">
        <f ca="1">_xlfn.FORMULATEXT(A8)</f>
        <v>=FEST(A2;1)</v>
      </c>
      <c r="C8" t="s">
        <v>96</v>
      </c>
    </row>
    <row r="9" spans="1:3" x14ac:dyDescent="0.3">
      <c r="A9" t="str">
        <f>FIXED(A2,-1)</f>
        <v>1.230</v>
      </c>
      <c r="B9" t="str">
        <f t="shared" ref="B9:B12" ca="1" si="0">_xlfn.FORMULATEXT(A9)</f>
        <v>=FEST(A2;-1)</v>
      </c>
      <c r="C9" t="s">
        <v>97</v>
      </c>
    </row>
    <row r="10" spans="1:3" x14ac:dyDescent="0.3">
      <c r="A10" t="str">
        <f>FIXED(A3,-1,TRUE)</f>
        <v>-1230</v>
      </c>
      <c r="B10" t="str">
        <f t="shared" ca="1" si="0"/>
        <v>=FEST(A3;-1;WAHR)</v>
      </c>
      <c r="C10" t="s">
        <v>98</v>
      </c>
    </row>
    <row r="11" spans="1:3" x14ac:dyDescent="0.3">
      <c r="A11" t="str">
        <f>FIXED(A4)</f>
        <v>44,33</v>
      </c>
      <c r="B11" t="str">
        <f t="shared" ca="1" si="0"/>
        <v>=FEST(A4)</v>
      </c>
      <c r="C11" t="s">
        <v>99</v>
      </c>
    </row>
    <row r="12" spans="1:3" x14ac:dyDescent="0.3">
      <c r="A12" t="str">
        <f>FIXED(A5,-1,TRUE)</f>
        <v>-1230</v>
      </c>
      <c r="B12" t="str">
        <f t="shared" ca="1" si="0"/>
        <v>=FEST(A5;-1;WAHR)</v>
      </c>
      <c r="C12" t="s">
        <v>100</v>
      </c>
    </row>
    <row r="14" spans="1:3" x14ac:dyDescent="0.3">
      <c r="A14" t="s">
        <v>101</v>
      </c>
    </row>
    <row r="15" spans="1:3" x14ac:dyDescent="0.3">
      <c r="A15" t="s">
        <v>102</v>
      </c>
    </row>
  </sheetData>
  <pageMargins left="0.7" right="0.7" top="0.78740157499999996" bottom="0.78740157499999996"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5DBBA-8252-4C1E-9FCC-7BC8BDE6A1D7}">
  <sheetPr codeName="Tabelle13"/>
  <dimension ref="A1:A17"/>
  <sheetViews>
    <sheetView zoomScale="200" zoomScaleNormal="200" workbookViewId="0">
      <selection activeCell="A6" sqref="A6"/>
    </sheetView>
  </sheetViews>
  <sheetFormatPr baseColWidth="10" defaultRowHeight="14.4" x14ac:dyDescent="0.3"/>
  <cols>
    <col min="1" max="1" width="103.44140625" style="5" customWidth="1"/>
  </cols>
  <sheetData>
    <row r="1" spans="1:1" x14ac:dyDescent="0.3">
      <c r="A1" s="5" t="s">
        <v>17</v>
      </c>
    </row>
    <row r="2" spans="1:1" ht="28.8" x14ac:dyDescent="0.3">
      <c r="A2" s="5" t="s">
        <v>103</v>
      </c>
    </row>
    <row r="3" spans="1:1" x14ac:dyDescent="0.3">
      <c r="A3" s="5" t="s">
        <v>104</v>
      </c>
    </row>
    <row r="4" spans="1:1" x14ac:dyDescent="0.3">
      <c r="A4" s="5" t="s">
        <v>66</v>
      </c>
    </row>
    <row r="5" spans="1:1" ht="43.2" x14ac:dyDescent="0.3">
      <c r="A5" s="5" t="s">
        <v>105</v>
      </c>
    </row>
    <row r="6" spans="1:1" ht="28.8" x14ac:dyDescent="0.3">
      <c r="A6" s="5" t="s">
        <v>106</v>
      </c>
    </row>
    <row r="7" spans="1:1" ht="28.8" x14ac:dyDescent="0.3">
      <c r="A7" s="5" t="s">
        <v>107</v>
      </c>
    </row>
    <row r="8" spans="1:1" x14ac:dyDescent="0.3">
      <c r="A8" s="5" t="s">
        <v>70</v>
      </c>
    </row>
    <row r="10" spans="1:1" x14ac:dyDescent="0.3">
      <c r="A10" s="5" t="s">
        <v>50</v>
      </c>
    </row>
    <row r="11" spans="1:1" ht="28.8" x14ac:dyDescent="0.3">
      <c r="A11" s="5" t="s">
        <v>108</v>
      </c>
    </row>
    <row r="12" spans="1:1" ht="28.8" x14ac:dyDescent="0.3">
      <c r="A12" s="5" t="s">
        <v>109</v>
      </c>
    </row>
    <row r="13" spans="1:1" x14ac:dyDescent="0.3">
      <c r="A13" s="5" t="s">
        <v>110</v>
      </c>
    </row>
    <row r="14" spans="1:1" x14ac:dyDescent="0.3">
      <c r="A14" s="5" t="s">
        <v>111</v>
      </c>
    </row>
    <row r="15" spans="1:1" x14ac:dyDescent="0.3">
      <c r="A15" s="5" t="s">
        <v>112</v>
      </c>
    </row>
    <row r="16" spans="1:1" x14ac:dyDescent="0.3">
      <c r="A16" s="5" t="s">
        <v>113</v>
      </c>
    </row>
    <row r="17" spans="1:1" ht="100.8" x14ac:dyDescent="0.3">
      <c r="A17" s="5" t="s">
        <v>114</v>
      </c>
    </row>
  </sheetData>
  <pageMargins left="0.7" right="0.7" top="0.78740157499999996" bottom="0.78740157499999996"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9A9A6-01AE-4DA5-93F5-077DC76B9EA2}">
  <sheetPr codeName="Tabelle14"/>
  <dimension ref="A1:A8"/>
  <sheetViews>
    <sheetView zoomScale="200" zoomScaleNormal="200" workbookViewId="0">
      <selection activeCell="A14" sqref="A14"/>
    </sheetView>
  </sheetViews>
  <sheetFormatPr baseColWidth="10" defaultRowHeight="14.4" x14ac:dyDescent="0.3"/>
  <cols>
    <col min="1" max="1" width="103.44140625" style="5" customWidth="1"/>
  </cols>
  <sheetData>
    <row r="1" spans="1:1" x14ac:dyDescent="0.3">
      <c r="A1" s="5" t="s">
        <v>18</v>
      </c>
    </row>
    <row r="2" spans="1:1" x14ac:dyDescent="0.3">
      <c r="A2" s="5" t="s">
        <v>115</v>
      </c>
    </row>
    <row r="3" spans="1:1" x14ac:dyDescent="0.3">
      <c r="A3" s="5" t="s">
        <v>116</v>
      </c>
    </row>
    <row r="5" spans="1:1" x14ac:dyDescent="0.3">
      <c r="A5" s="5" t="s">
        <v>117</v>
      </c>
    </row>
    <row r="6" spans="1:1" x14ac:dyDescent="0.3">
      <c r="A6" s="5" t="s">
        <v>118</v>
      </c>
    </row>
    <row r="7" spans="1:1" x14ac:dyDescent="0.3">
      <c r="A7" s="5" t="s">
        <v>119</v>
      </c>
    </row>
    <row r="8" spans="1:1" ht="28.8" x14ac:dyDescent="0.3">
      <c r="A8" s="5" t="s">
        <v>120</v>
      </c>
    </row>
  </sheetData>
  <pageMargins left="0.7" right="0.7" top="0.78740157499999996" bottom="0.78740157499999996"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962E3-BBCB-4995-A777-34D94F25ECD4}">
  <sheetPr codeName="Tabelle15"/>
  <dimension ref="A1:C7"/>
  <sheetViews>
    <sheetView zoomScale="200" zoomScaleNormal="200" workbookViewId="0">
      <selection activeCell="A9" sqref="A9"/>
    </sheetView>
  </sheetViews>
  <sheetFormatPr baseColWidth="10" defaultRowHeight="14.4" x14ac:dyDescent="0.3"/>
  <cols>
    <col min="1" max="1" width="14.88671875" bestFit="1" customWidth="1"/>
    <col min="2" max="2" width="17.33203125" bestFit="1" customWidth="1"/>
    <col min="3" max="3" width="49.6640625" bestFit="1" customWidth="1"/>
  </cols>
  <sheetData>
    <row r="1" spans="1:3" x14ac:dyDescent="0.3">
      <c r="A1" t="s">
        <v>19</v>
      </c>
    </row>
    <row r="2" spans="1:3" x14ac:dyDescent="0.3">
      <c r="A2" s="7" t="s">
        <v>124</v>
      </c>
    </row>
    <row r="4" spans="1:3" x14ac:dyDescent="0.3">
      <c r="A4" t="s">
        <v>20</v>
      </c>
      <c r="B4" t="s">
        <v>21</v>
      </c>
      <c r="C4" t="s">
        <v>17</v>
      </c>
    </row>
    <row r="5" spans="1:3" x14ac:dyDescent="0.3">
      <c r="A5">
        <f>FIND("M",A2)</f>
        <v>1</v>
      </c>
      <c r="B5" t="str">
        <f ca="1">_xlfn.FORMULATEXT(A5)</f>
        <v>=FINDEN("M";A2)</v>
      </c>
      <c r="C5" t="s">
        <v>121</v>
      </c>
    </row>
    <row r="6" spans="1:3" x14ac:dyDescent="0.3">
      <c r="A6">
        <f>FIND("m",A2)</f>
        <v>6</v>
      </c>
      <c r="B6" t="str">
        <f t="shared" ref="B6:B7" ca="1" si="0">_xlfn.FORMULATEXT(A6)</f>
        <v>=FINDEN("m";A2)</v>
      </c>
      <c r="C6" t="s">
        <v>122</v>
      </c>
    </row>
    <row r="7" spans="1:3" x14ac:dyDescent="0.3">
      <c r="A7">
        <f>FIND("M",A2,3)</f>
        <v>8</v>
      </c>
      <c r="B7" t="str">
        <f t="shared" ca="1" si="0"/>
        <v>=FINDEN("M";A2;3)</v>
      </c>
      <c r="C7" t="s">
        <v>123</v>
      </c>
    </row>
  </sheetData>
  <pageMargins left="0.7" right="0.7" top="0.78740157499999996" bottom="0.78740157499999996"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7FC98F-0B8E-4746-8271-327C16000027}">
  <sheetPr codeName="Tabelle16"/>
  <dimension ref="A1:A10"/>
  <sheetViews>
    <sheetView zoomScale="200" zoomScaleNormal="200" workbookViewId="0">
      <selection activeCell="A11" sqref="A11"/>
    </sheetView>
  </sheetViews>
  <sheetFormatPr baseColWidth="10" defaultRowHeight="14.4" x14ac:dyDescent="0.3"/>
  <cols>
    <col min="1" max="1" width="103.44140625" style="5" customWidth="1"/>
  </cols>
  <sheetData>
    <row r="1" spans="1:1" x14ac:dyDescent="0.3">
      <c r="A1" s="5" t="s">
        <v>125</v>
      </c>
    </row>
    <row r="3" spans="1:1" x14ac:dyDescent="0.3">
      <c r="A3" s="5" t="s">
        <v>17</v>
      </c>
    </row>
    <row r="4" spans="1:1" ht="43.2" x14ac:dyDescent="0.3">
      <c r="A4" s="5" t="s">
        <v>126</v>
      </c>
    </row>
    <row r="5" spans="1:1" ht="72" x14ac:dyDescent="0.3">
      <c r="A5" s="5" t="s">
        <v>127</v>
      </c>
    </row>
    <row r="7" spans="1:1" x14ac:dyDescent="0.3">
      <c r="A7" s="5" t="s">
        <v>18</v>
      </c>
    </row>
    <row r="8" spans="1:1" x14ac:dyDescent="0.3">
      <c r="A8" s="5" t="s">
        <v>128</v>
      </c>
    </row>
    <row r="9" spans="1:1" x14ac:dyDescent="0.3">
      <c r="A9" s="5" t="s">
        <v>129</v>
      </c>
    </row>
    <row r="10" spans="1:1" x14ac:dyDescent="0.3">
      <c r="A10" s="5" t="s">
        <v>130</v>
      </c>
    </row>
  </sheetData>
  <pageMargins left="0.7" right="0.7" top="0.78740157499999996" bottom="0.78740157499999996"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8510D-404D-4098-BAF9-9D68C4E15D8E}">
  <sheetPr codeName="Tabelle17"/>
  <dimension ref="A1:C8"/>
  <sheetViews>
    <sheetView zoomScale="200" zoomScaleNormal="200" workbookViewId="0">
      <selection activeCell="A12" sqref="A12"/>
    </sheetView>
  </sheetViews>
  <sheetFormatPr baseColWidth="10" defaultRowHeight="14.4" x14ac:dyDescent="0.3"/>
  <cols>
    <col min="1" max="1" width="22.109375" bestFit="1" customWidth="1"/>
    <col min="2" max="2" width="37.77734375" bestFit="1" customWidth="1"/>
    <col min="3" max="3" width="40.44140625" style="5" customWidth="1"/>
  </cols>
  <sheetData>
    <row r="1" spans="1:3" x14ac:dyDescent="0.3">
      <c r="A1" t="s">
        <v>20</v>
      </c>
      <c r="B1" t="s">
        <v>21</v>
      </c>
      <c r="C1" s="5" t="s">
        <v>131</v>
      </c>
    </row>
    <row r="2" spans="1:3" s="14" customFormat="1" ht="43.2" x14ac:dyDescent="0.3">
      <c r="A2" s="14" t="str">
        <f>TRIM(" Gewinn   im ersten      Quartal ")</f>
        <v>Gewinn im ersten Quartal</v>
      </c>
      <c r="B2" s="14" t="str">
        <f ca="1">_xlfn.FORMULATEXT(A2)</f>
        <v>=GLÄTTEN(" Gewinn   im ersten      Quartal ")</v>
      </c>
      <c r="C2" s="15" t="s">
        <v>132</v>
      </c>
    </row>
    <row r="5" spans="1:3" s="3" customFormat="1" x14ac:dyDescent="0.3">
      <c r="A5" s="3" t="s">
        <v>133</v>
      </c>
      <c r="C5" s="16"/>
    </row>
    <row r="7" spans="1:3" s="2" customFormat="1" x14ac:dyDescent="0.3">
      <c r="A7" s="2" t="str">
        <f>TRIM(A5)</f>
        <v>Hier beliebigen Text mit überflüssigen Leerzeichen eingeben</v>
      </c>
      <c r="C7" s="17"/>
    </row>
    <row r="8" spans="1:3" x14ac:dyDescent="0.3">
      <c r="A8" t="str">
        <f ca="1">_xlfn.FORMULATEXT(A7)</f>
        <v>=GLÄTTEN(A5)</v>
      </c>
    </row>
  </sheetData>
  <pageMargins left="0.7" right="0.7" top="0.78740157499999996" bottom="0.78740157499999996"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651A91-92E3-49E5-84F4-18AC1ED6B76A}">
  <sheetPr codeName="Tabelle18"/>
  <dimension ref="A1:A9"/>
  <sheetViews>
    <sheetView zoomScale="200" zoomScaleNormal="200" workbookViewId="0">
      <selection activeCell="A5" sqref="A5:XFD5"/>
    </sheetView>
  </sheetViews>
  <sheetFormatPr baseColWidth="10" defaultRowHeight="14.4" x14ac:dyDescent="0.3"/>
  <cols>
    <col min="1" max="1" width="103.44140625" style="5" customWidth="1"/>
  </cols>
  <sheetData>
    <row r="1" spans="1:1" x14ac:dyDescent="0.3">
      <c r="A1" s="5" t="s">
        <v>134</v>
      </c>
    </row>
    <row r="3" spans="1:1" x14ac:dyDescent="0.3">
      <c r="A3" s="5" t="s">
        <v>17</v>
      </c>
    </row>
    <row r="4" spans="1:1" x14ac:dyDescent="0.3">
      <c r="A4" s="5" t="s">
        <v>135</v>
      </c>
    </row>
    <row r="6" spans="1:1" ht="13.8" customHeight="1" x14ac:dyDescent="0.3">
      <c r="A6" s="5" t="s">
        <v>18</v>
      </c>
    </row>
    <row r="7" spans="1:1" x14ac:dyDescent="0.3">
      <c r="A7" s="5" t="s">
        <v>136</v>
      </c>
    </row>
    <row r="8" spans="1:1" x14ac:dyDescent="0.3">
      <c r="A8" s="5" t="s">
        <v>137</v>
      </c>
    </row>
    <row r="9" spans="1:1" ht="28.8" x14ac:dyDescent="0.3">
      <c r="A9" s="5" t="s">
        <v>138</v>
      </c>
    </row>
  </sheetData>
  <pageMargins left="0.7" right="0.7" top="0.78740157499999996" bottom="0.78740157499999996"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4B0F3-0A3B-4059-9B18-AFA0638B4385}">
  <sheetPr codeName="Tabelle19"/>
  <dimension ref="A1:C13"/>
  <sheetViews>
    <sheetView zoomScale="200" zoomScaleNormal="200" workbookViewId="0">
      <selection activeCell="B6" sqref="B6"/>
    </sheetView>
  </sheetViews>
  <sheetFormatPr baseColWidth="10" defaultRowHeight="14.4" x14ac:dyDescent="0.3"/>
  <cols>
    <col min="1" max="1" width="8.21875" bestFit="1" customWidth="1"/>
    <col min="2" max="2" width="16" bestFit="1" customWidth="1"/>
    <col min="3" max="3" width="52.88671875" bestFit="1" customWidth="1"/>
  </cols>
  <sheetData>
    <row r="1" spans="1:3" x14ac:dyDescent="0.3">
      <c r="A1" t="s">
        <v>19</v>
      </c>
    </row>
    <row r="2" spans="1:3" x14ac:dyDescent="0.3">
      <c r="A2" t="s">
        <v>139</v>
      </c>
    </row>
    <row r="3" spans="1:3" x14ac:dyDescent="0.3">
      <c r="A3" t="s">
        <v>140</v>
      </c>
    </row>
    <row r="6" spans="1:3" x14ac:dyDescent="0.3">
      <c r="A6" t="s">
        <v>20</v>
      </c>
      <c r="B6" t="s">
        <v>21</v>
      </c>
      <c r="C6" t="s">
        <v>17</v>
      </c>
    </row>
    <row r="7" spans="1:3" x14ac:dyDescent="0.3">
      <c r="A7" t="str">
        <f>UPPER(A2)</f>
        <v>SUMME</v>
      </c>
      <c r="B7" t="str">
        <f ca="1">_xlfn.FORMULATEXT(A7)</f>
        <v>=GROSS(A2)</v>
      </c>
      <c r="C7" t="s">
        <v>141</v>
      </c>
    </row>
    <row r="8" spans="1:3" x14ac:dyDescent="0.3">
      <c r="A8" t="str">
        <f>UPPER(A3)</f>
        <v>RENDITE</v>
      </c>
      <c r="B8" t="str">
        <f ca="1">_xlfn.FORMULATEXT(A8)</f>
        <v>=GROSS(A3)</v>
      </c>
      <c r="C8" t="s">
        <v>142</v>
      </c>
    </row>
    <row r="9" spans="1:3" x14ac:dyDescent="0.3">
      <c r="A9" t="str">
        <f>UPPER("Robert")</f>
        <v>ROBERT</v>
      </c>
      <c r="B9" t="str">
        <f ca="1">_xlfn.FORMULATEXT(A9)</f>
        <v>=GROSS("Robert")</v>
      </c>
      <c r="C9" t="s">
        <v>143</v>
      </c>
    </row>
    <row r="12" spans="1:3" x14ac:dyDescent="0.3">
      <c r="A12" t="s">
        <v>144</v>
      </c>
    </row>
    <row r="13" spans="1:3" x14ac:dyDescent="0.3">
      <c r="A13" t="s">
        <v>145</v>
      </c>
    </row>
  </sheetData>
  <pageMargins left="0.7" right="0.7" top="0.78740157499999996" bottom="0.78740157499999996"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D724E-7C44-45B3-9F12-181DDA0864AB}">
  <sheetPr codeName="Tabelle20"/>
  <dimension ref="A1:A9"/>
  <sheetViews>
    <sheetView zoomScale="200" zoomScaleNormal="200" workbookViewId="0">
      <selection activeCell="A11" sqref="A11"/>
    </sheetView>
  </sheetViews>
  <sheetFormatPr baseColWidth="10" defaultRowHeight="14.4" x14ac:dyDescent="0.3"/>
  <cols>
    <col min="1" max="1" width="103.44140625" style="5" customWidth="1"/>
  </cols>
  <sheetData>
    <row r="1" spans="1:1" x14ac:dyDescent="0.3">
      <c r="A1" s="5" t="s">
        <v>146</v>
      </c>
    </row>
    <row r="3" spans="1:1" x14ac:dyDescent="0.3">
      <c r="A3" s="5" t="s">
        <v>17</v>
      </c>
    </row>
    <row r="4" spans="1:1" ht="28.8" x14ac:dyDescent="0.3">
      <c r="A4" s="5" t="s">
        <v>147</v>
      </c>
    </row>
    <row r="6" spans="1:1" x14ac:dyDescent="0.3">
      <c r="A6" s="5" t="s">
        <v>18</v>
      </c>
    </row>
    <row r="7" spans="1:1" x14ac:dyDescent="0.3">
      <c r="A7" s="5" t="s">
        <v>148</v>
      </c>
    </row>
    <row r="8" spans="1:1" x14ac:dyDescent="0.3">
      <c r="A8" s="5" t="s">
        <v>149</v>
      </c>
    </row>
    <row r="9" spans="1:1" ht="28.8" x14ac:dyDescent="0.3">
      <c r="A9" s="5" t="s">
        <v>150</v>
      </c>
    </row>
  </sheetData>
  <pageMargins left="0.7" right="0.7" top="0.78740157499999996" bottom="0.78740157499999996"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93AC7-60F8-4ED5-A2C3-ED5462418EB7}">
  <sheetPr codeName="Tabelle21"/>
  <dimension ref="A1:C9"/>
  <sheetViews>
    <sheetView zoomScale="200" zoomScaleNormal="200" workbookViewId="0">
      <selection activeCell="A13" sqref="A13"/>
    </sheetView>
  </sheetViews>
  <sheetFormatPr baseColWidth="10" defaultRowHeight="14.4" x14ac:dyDescent="0.3"/>
  <cols>
    <col min="1" max="1" width="14.33203125" style="5" bestFit="1" customWidth="1"/>
    <col min="2" max="2" width="14.33203125" style="5" customWidth="1"/>
    <col min="3" max="3" width="33" bestFit="1" customWidth="1"/>
  </cols>
  <sheetData>
    <row r="1" spans="1:3" x14ac:dyDescent="0.3">
      <c r="A1" s="5" t="s">
        <v>19</v>
      </c>
    </row>
    <row r="2" spans="1:3" x14ac:dyDescent="0.3">
      <c r="A2" s="5" t="s">
        <v>151</v>
      </c>
    </row>
    <row r="3" spans="1:3" x14ac:dyDescent="0.3">
      <c r="A3" s="5" t="s">
        <v>152</v>
      </c>
    </row>
    <row r="4" spans="1:3" x14ac:dyDescent="0.3">
      <c r="A4" s="5" t="s">
        <v>153</v>
      </c>
    </row>
    <row r="6" spans="1:3" x14ac:dyDescent="0.3">
      <c r="A6" s="5" t="s">
        <v>20</v>
      </c>
      <c r="B6" s="5" t="s">
        <v>21</v>
      </c>
      <c r="C6" t="s">
        <v>17</v>
      </c>
    </row>
    <row r="7" spans="1:3" x14ac:dyDescent="0.3">
      <c r="A7" s="5" t="str">
        <f>PROPER(A2)</f>
        <v>Dies Ist Ein Titel</v>
      </c>
      <c r="B7" s="5" t="str">
        <f ca="1">_xlfn.FORMULATEXT(A7)</f>
        <v>=GROSS2(A2)</v>
      </c>
      <c r="C7" t="s">
        <v>154</v>
      </c>
    </row>
    <row r="8" spans="1:3" x14ac:dyDescent="0.3">
      <c r="A8" s="5" t="str">
        <f>PROPER(A3)</f>
        <v>2-Wege-Weiche</v>
      </c>
      <c r="B8" s="5" t="str">
        <f t="shared" ref="B8:B9" ca="1" si="0">_xlfn.FORMULATEXT(A8)</f>
        <v>=GROSS2(A3)</v>
      </c>
      <c r="C8" t="s">
        <v>155</v>
      </c>
    </row>
    <row r="9" spans="1:3" x14ac:dyDescent="0.3">
      <c r="A9" s="5" t="str">
        <f>PROPER(A4)</f>
        <v>76Budget</v>
      </c>
      <c r="B9" s="5" t="str">
        <f t="shared" ca="1" si="0"/>
        <v>=GROSS2(A4)</v>
      </c>
      <c r="C9" t="s">
        <v>156</v>
      </c>
    </row>
  </sheetData>
  <pageMargins left="0.7" right="0.7" top="0.78740157499999996" bottom="0.78740157499999996"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5A2376-4EA1-4B47-BB13-F772FBCB39CC}">
  <sheetPr codeName="Tabelle22"/>
  <dimension ref="A1:A10"/>
  <sheetViews>
    <sheetView zoomScale="200" zoomScaleNormal="200" workbookViewId="0">
      <selection activeCell="A2" sqref="A2"/>
    </sheetView>
  </sheetViews>
  <sheetFormatPr baseColWidth="10" defaultRowHeight="14.4" x14ac:dyDescent="0.3"/>
  <cols>
    <col min="1" max="1" width="103.44140625" style="5" customWidth="1"/>
  </cols>
  <sheetData>
    <row r="1" spans="1:1" x14ac:dyDescent="0.3">
      <c r="A1" s="5" t="s">
        <v>157</v>
      </c>
    </row>
    <row r="3" spans="1:1" x14ac:dyDescent="0.3">
      <c r="A3" s="5" t="s">
        <v>17</v>
      </c>
    </row>
    <row r="4" spans="1:1" ht="43.2" x14ac:dyDescent="0.3">
      <c r="A4" s="5" t="s">
        <v>162</v>
      </c>
    </row>
    <row r="6" spans="1:1" x14ac:dyDescent="0.3">
      <c r="A6" s="5" t="s">
        <v>18</v>
      </c>
    </row>
    <row r="7" spans="1:1" x14ac:dyDescent="0.3">
      <c r="A7" s="5" t="s">
        <v>158</v>
      </c>
    </row>
    <row r="8" spans="1:1" x14ac:dyDescent="0.3">
      <c r="A8" s="5" t="s">
        <v>159</v>
      </c>
    </row>
    <row r="9" spans="1:1" x14ac:dyDescent="0.3">
      <c r="A9" s="5" t="s">
        <v>160</v>
      </c>
    </row>
    <row r="10" spans="1:1" x14ac:dyDescent="0.3">
      <c r="A10" s="5" t="s">
        <v>161</v>
      </c>
    </row>
  </sheetData>
  <pageMargins left="0.7" right="0.7" top="0.78740157499999996" bottom="0.78740157499999996"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22D32-BBCF-4B60-A24E-E3E4C02F4C41}">
  <sheetPr codeName="Tabelle23"/>
  <dimension ref="A1:C9"/>
  <sheetViews>
    <sheetView zoomScale="200" zoomScaleNormal="200" workbookViewId="0">
      <selection activeCell="A12" sqref="A12"/>
    </sheetView>
  </sheetViews>
  <sheetFormatPr baseColWidth="10" defaultRowHeight="14.4" x14ac:dyDescent="0.3"/>
  <cols>
    <col min="1" max="1" width="15.88671875" style="5" bestFit="1" customWidth="1"/>
    <col min="2" max="2" width="17" style="5" bestFit="1" customWidth="1"/>
    <col min="3" max="3" width="63.21875" style="5" customWidth="1"/>
  </cols>
  <sheetData>
    <row r="1" spans="1:3" x14ac:dyDescent="0.3">
      <c r="A1" s="5" t="s">
        <v>163</v>
      </c>
      <c r="C1" s="5" t="s">
        <v>164</v>
      </c>
    </row>
    <row r="2" spans="1:3" x14ac:dyDescent="0.3">
      <c r="A2" s="16" t="s">
        <v>165</v>
      </c>
      <c r="C2" s="16" t="s">
        <v>165</v>
      </c>
    </row>
    <row r="3" spans="1:3" x14ac:dyDescent="0.3">
      <c r="A3" s="16" t="s">
        <v>166</v>
      </c>
      <c r="C3" s="16" t="s">
        <v>165</v>
      </c>
    </row>
    <row r="4" spans="1:3" x14ac:dyDescent="0.3">
      <c r="A4" s="16" t="s">
        <v>167</v>
      </c>
      <c r="C4" s="16" t="s">
        <v>165</v>
      </c>
    </row>
    <row r="6" spans="1:3" x14ac:dyDescent="0.3">
      <c r="A6" s="5" t="s">
        <v>20</v>
      </c>
      <c r="B6" s="5" t="s">
        <v>21</v>
      </c>
      <c r="C6" s="5" t="s">
        <v>17</v>
      </c>
    </row>
    <row r="7" spans="1:3" s="14" customFormat="1" x14ac:dyDescent="0.3">
      <c r="A7" s="15" t="b">
        <f>EXACT(A2,C2)</f>
        <v>1</v>
      </c>
      <c r="B7" s="15" t="str">
        <f ca="1">_xlfn.FORMULATEXT(A7)</f>
        <v>=IDENTISCH(A2;C2)</v>
      </c>
      <c r="C7" s="15" t="s">
        <v>168</v>
      </c>
    </row>
    <row r="8" spans="1:3" s="14" customFormat="1" ht="28.8" x14ac:dyDescent="0.3">
      <c r="A8" s="15" t="b">
        <f>EXACT(A3,C3)</f>
        <v>0</v>
      </c>
      <c r="B8" s="15" t="str">
        <f t="shared" ref="B8:B9" ca="1" si="0">_xlfn.FORMULATEXT(A8)</f>
        <v>=IDENTISCH(A3;C3)</v>
      </c>
      <c r="C8" s="15" t="s">
        <v>169</v>
      </c>
    </row>
    <row r="9" spans="1:3" s="14" customFormat="1" ht="28.8" x14ac:dyDescent="0.3">
      <c r="A9" s="15" t="b">
        <f>EXACT(A4,C4)</f>
        <v>0</v>
      </c>
      <c r="B9" s="15" t="str">
        <f t="shared" ca="1" si="0"/>
        <v>=IDENTISCH(A4;C4)</v>
      </c>
      <c r="C9" s="15" t="s">
        <v>170</v>
      </c>
    </row>
  </sheetData>
  <pageMargins left="0.7" right="0.7" top="0.78740157499999996" bottom="0.78740157499999996"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B1F69-E97F-4519-90F3-D512C28FC961}">
  <sheetPr codeName="Tabelle24"/>
  <dimension ref="A1:A9"/>
  <sheetViews>
    <sheetView zoomScale="200" zoomScaleNormal="200" workbookViewId="0">
      <selection activeCell="A10" sqref="A10"/>
    </sheetView>
  </sheetViews>
  <sheetFormatPr baseColWidth="10" defaultRowHeight="14.4" x14ac:dyDescent="0.3"/>
  <cols>
    <col min="1" max="1" width="103.44140625" style="5" customWidth="1"/>
  </cols>
  <sheetData>
    <row r="1" spans="1:1" x14ac:dyDescent="0.3">
      <c r="A1" s="5" t="s">
        <v>171</v>
      </c>
    </row>
    <row r="3" spans="1:1" x14ac:dyDescent="0.3">
      <c r="A3" s="5" t="s">
        <v>17</v>
      </c>
    </row>
    <row r="4" spans="1:1" x14ac:dyDescent="0.3">
      <c r="A4" s="5" t="s">
        <v>172</v>
      </c>
    </row>
    <row r="6" spans="1:1" x14ac:dyDescent="0.3">
      <c r="A6" s="5" t="s">
        <v>18</v>
      </c>
    </row>
    <row r="7" spans="1:1" x14ac:dyDescent="0.3">
      <c r="A7" s="5" t="s">
        <v>173</v>
      </c>
    </row>
    <row r="8" spans="1:1" x14ac:dyDescent="0.3">
      <c r="A8" s="5" t="s">
        <v>174</v>
      </c>
    </row>
    <row r="9" spans="1:1" ht="28.8" x14ac:dyDescent="0.3">
      <c r="A9" s="5" t="s">
        <v>175</v>
      </c>
    </row>
  </sheetData>
  <pageMargins left="0.7" right="0.7" top="0.78740157499999996" bottom="0.78740157499999996"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C6EA2-A777-4ADE-8813-E772CD06A0B1}">
  <sheetPr codeName="Tabelle25"/>
  <dimension ref="A1:C9"/>
  <sheetViews>
    <sheetView zoomScale="200" zoomScaleNormal="200" workbookViewId="0">
      <selection activeCell="A12" sqref="A12"/>
    </sheetView>
  </sheetViews>
  <sheetFormatPr baseColWidth="10" defaultRowHeight="14.4" x14ac:dyDescent="0.3"/>
  <cols>
    <col min="1" max="1" width="11.33203125" style="5" bestFit="1" customWidth="1"/>
    <col min="2" max="2" width="10" style="5" bestFit="1" customWidth="1"/>
    <col min="3" max="3" width="43.77734375" bestFit="1" customWidth="1"/>
  </cols>
  <sheetData>
    <row r="1" spans="1:3" x14ac:dyDescent="0.3">
      <c r="A1" s="5" t="s">
        <v>19</v>
      </c>
    </row>
    <row r="2" spans="1:3" x14ac:dyDescent="0.3">
      <c r="A2" s="5" t="s">
        <v>176</v>
      </c>
    </row>
    <row r="3" spans="1:3" x14ac:dyDescent="0.3">
      <c r="A3" s="5" t="s">
        <v>177</v>
      </c>
    </row>
    <row r="4" spans="1:3" x14ac:dyDescent="0.3">
      <c r="A4" s="5" t="s">
        <v>180</v>
      </c>
    </row>
    <row r="6" spans="1:3" x14ac:dyDescent="0.3">
      <c r="A6" s="5" t="s">
        <v>20</v>
      </c>
      <c r="B6" s="5" t="s">
        <v>21</v>
      </c>
      <c r="C6" t="s">
        <v>17</v>
      </c>
    </row>
    <row r="7" spans="1:3" x14ac:dyDescent="0.3">
      <c r="A7" s="5" t="str">
        <f>LOWER(A2)</f>
        <v>m. s. wetter</v>
      </c>
      <c r="B7" s="5" t="str">
        <f ca="1">_xlfn.FORMULATEXT(A7)</f>
        <v>=KLEIN(A2)</v>
      </c>
      <c r="C7" t="s">
        <v>178</v>
      </c>
    </row>
    <row r="8" spans="1:3" x14ac:dyDescent="0.3">
      <c r="A8" s="5" t="str">
        <f>LOWER(A3)</f>
        <v>app. 2b</v>
      </c>
      <c r="B8" s="5" t="str">
        <f ca="1">_xlfn.FORMULATEXT(A8)</f>
        <v>=KLEIN(A3)</v>
      </c>
      <c r="C8" t="s">
        <v>179</v>
      </c>
    </row>
    <row r="9" spans="1:3" x14ac:dyDescent="0.3">
      <c r="A9" s="5" t="str">
        <f>LOWER(A4)</f>
        <v>robert</v>
      </c>
      <c r="B9" s="5" t="str">
        <f ca="1">_xlfn.FORMULATEXT(A9)</f>
        <v>=KLEIN(A4)</v>
      </c>
      <c r="C9" t="s">
        <v>181</v>
      </c>
    </row>
  </sheetData>
  <pageMargins left="0.7" right="0.7" top="0.78740157499999996" bottom="0.78740157499999996"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0E028-FCFB-496E-A0C6-CA7F29254FE7}">
  <sheetPr codeName="Tabelle26"/>
  <dimension ref="A1:A16"/>
  <sheetViews>
    <sheetView zoomScale="200" zoomScaleNormal="200" workbookViewId="0">
      <selection activeCell="A16" sqref="A16"/>
    </sheetView>
  </sheetViews>
  <sheetFormatPr baseColWidth="10" defaultRowHeight="14.4" x14ac:dyDescent="0.3"/>
  <cols>
    <col min="1" max="1" width="103.44140625" style="5" customWidth="1"/>
  </cols>
  <sheetData>
    <row r="1" spans="1:1" x14ac:dyDescent="0.3">
      <c r="A1" s="5" t="s">
        <v>182</v>
      </c>
    </row>
    <row r="3" spans="1:1" x14ac:dyDescent="0.3">
      <c r="A3" s="5" t="s">
        <v>17</v>
      </c>
    </row>
    <row r="4" spans="1:1" x14ac:dyDescent="0.3">
      <c r="A4" s="5" t="s">
        <v>183</v>
      </c>
    </row>
    <row r="5" spans="1:1" x14ac:dyDescent="0.3">
      <c r="A5" s="5" t="s">
        <v>184</v>
      </c>
    </row>
    <row r="7" spans="1:1" x14ac:dyDescent="0.3">
      <c r="A7" s="5" t="s">
        <v>104</v>
      </c>
    </row>
    <row r="8" spans="1:1" x14ac:dyDescent="0.3">
      <c r="A8" s="5" t="s">
        <v>66</v>
      </c>
    </row>
    <row r="9" spans="1:1" ht="28.8" x14ac:dyDescent="0.3">
      <c r="A9" s="5" t="s">
        <v>185</v>
      </c>
    </row>
    <row r="10" spans="1:1" x14ac:dyDescent="0.3">
      <c r="A10" s="5" t="s">
        <v>70</v>
      </c>
    </row>
    <row r="12" spans="1:1" x14ac:dyDescent="0.3">
      <c r="A12" s="5" t="s">
        <v>18</v>
      </c>
    </row>
    <row r="13" spans="1:1" x14ac:dyDescent="0.3">
      <c r="A13" s="5" t="s">
        <v>186</v>
      </c>
    </row>
    <row r="14" spans="1:1" x14ac:dyDescent="0.3">
      <c r="A14" s="5" t="s">
        <v>187</v>
      </c>
    </row>
    <row r="15" spans="1:1" x14ac:dyDescent="0.3">
      <c r="A15" s="5" t="s">
        <v>188</v>
      </c>
    </row>
    <row r="16" spans="1:1" x14ac:dyDescent="0.3">
      <c r="A16" s="5" t="s">
        <v>189</v>
      </c>
    </row>
  </sheetData>
  <pageMargins left="0.7" right="0.7" top="0.78740157499999996" bottom="0.78740157499999996"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4C0F0-6FE0-4E1D-9A6D-D627A5AB5CDE}">
  <sheetPr codeName="Tabelle27"/>
  <dimension ref="A1:C9"/>
  <sheetViews>
    <sheetView zoomScale="200" zoomScaleNormal="200" workbookViewId="0">
      <selection activeCell="A12" sqref="A12"/>
    </sheetView>
  </sheetViews>
  <sheetFormatPr baseColWidth="10" defaultRowHeight="14.4" x14ac:dyDescent="0.3"/>
  <cols>
    <col min="1" max="1" width="12.5546875" bestFit="1" customWidth="1"/>
    <col min="3" max="3" width="25.6640625" bestFit="1" customWidth="1"/>
  </cols>
  <sheetData>
    <row r="1" spans="1:3" x14ac:dyDescent="0.3">
      <c r="A1" t="s">
        <v>190</v>
      </c>
    </row>
    <row r="2" spans="1:3" x14ac:dyDescent="0.3">
      <c r="A2" t="s">
        <v>34</v>
      </c>
    </row>
    <row r="3" spans="1:3" x14ac:dyDescent="0.3">
      <c r="A3" t="s">
        <v>194</v>
      </c>
    </row>
    <row r="6" spans="1:3" x14ac:dyDescent="0.3">
      <c r="A6" t="s">
        <v>20</v>
      </c>
      <c r="B6" t="s">
        <v>21</v>
      </c>
      <c r="C6" t="s">
        <v>17</v>
      </c>
    </row>
    <row r="7" spans="1:3" x14ac:dyDescent="0.3">
      <c r="A7">
        <f>LEN(A1)</f>
        <v>13</v>
      </c>
      <c r="B7" t="str">
        <f ca="1">_xlfn.FORMULATEXT(A7)</f>
        <v>=LÄNGE(A1)</v>
      </c>
      <c r="C7" t="s">
        <v>191</v>
      </c>
    </row>
    <row r="8" spans="1:3" x14ac:dyDescent="0.3">
      <c r="A8">
        <f>LEN(A2)</f>
        <v>6</v>
      </c>
      <c r="B8" t="str">
        <f t="shared" ref="B8:B9" ca="1" si="0">_xlfn.FORMULATEXT(A8)</f>
        <v>=LÄNGE(A2)</v>
      </c>
      <c r="C8" t="s">
        <v>192</v>
      </c>
    </row>
    <row r="9" spans="1:3" x14ac:dyDescent="0.3">
      <c r="A9">
        <f>LEN(A3)</f>
        <v>12</v>
      </c>
      <c r="B9" t="str">
        <f t="shared" ca="1" si="0"/>
        <v>=LÄNGE(A3)</v>
      </c>
      <c r="C9" t="s">
        <v>193</v>
      </c>
    </row>
  </sheetData>
  <pageMargins left="0.7" right="0.7" top="0.78740157499999996" bottom="0.78740157499999996"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216A0-B628-4BE2-B050-73205C763A65}">
  <sheetPr codeName="Tabelle28"/>
  <dimension ref="A1:A9"/>
  <sheetViews>
    <sheetView zoomScale="200" zoomScaleNormal="200" workbookViewId="0">
      <selection activeCell="A2" sqref="A2:XFD2"/>
    </sheetView>
  </sheetViews>
  <sheetFormatPr baseColWidth="10" defaultRowHeight="14.4" x14ac:dyDescent="0.3"/>
  <cols>
    <col min="1" max="1" width="103.44140625" style="5" customWidth="1"/>
  </cols>
  <sheetData>
    <row r="1" spans="1:1" x14ac:dyDescent="0.3">
      <c r="A1" s="5" t="s">
        <v>195</v>
      </c>
    </row>
    <row r="3" spans="1:1" x14ac:dyDescent="0.3">
      <c r="A3" s="5" t="s">
        <v>17</v>
      </c>
    </row>
    <row r="4" spans="1:1" ht="28.8" x14ac:dyDescent="0.3">
      <c r="A4" s="5" t="s">
        <v>196</v>
      </c>
    </row>
    <row r="5" spans="1:1" ht="28.8" x14ac:dyDescent="0.3">
      <c r="A5" s="5" t="s">
        <v>197</v>
      </c>
    </row>
    <row r="6" spans="1:1" x14ac:dyDescent="0.3">
      <c r="A6" s="5" t="s">
        <v>104</v>
      </c>
    </row>
    <row r="7" spans="1:1" x14ac:dyDescent="0.3">
      <c r="A7" s="5" t="s">
        <v>66</v>
      </c>
    </row>
    <row r="8" spans="1:1" ht="28.8" x14ac:dyDescent="0.3">
      <c r="A8" s="5" t="s">
        <v>198</v>
      </c>
    </row>
    <row r="9" spans="1:1" x14ac:dyDescent="0.3">
      <c r="A9" s="5" t="s">
        <v>70</v>
      </c>
    </row>
  </sheetData>
  <pageMargins left="0.7" right="0.7" top="0.78740157499999996" bottom="0.78740157499999996"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0F37E-F8F6-4F2D-8808-D590F369E96E}">
  <sheetPr codeName="Tabelle29"/>
  <dimension ref="A1:A12"/>
  <sheetViews>
    <sheetView zoomScale="200" zoomScaleNormal="200" workbookViewId="0"/>
  </sheetViews>
  <sheetFormatPr baseColWidth="10" defaultRowHeight="14.4" x14ac:dyDescent="0.3"/>
  <cols>
    <col min="1" max="1" width="103.44140625" style="5" customWidth="1"/>
  </cols>
  <sheetData>
    <row r="1" spans="1:1" x14ac:dyDescent="0.3">
      <c r="A1" s="5" t="s">
        <v>18</v>
      </c>
    </row>
    <row r="2" spans="1:1" x14ac:dyDescent="0.3">
      <c r="A2" s="5" t="s">
        <v>199</v>
      </c>
    </row>
    <row r="3" spans="1:1" x14ac:dyDescent="0.3">
      <c r="A3" s="5" t="s">
        <v>200</v>
      </c>
    </row>
    <row r="5" spans="1:1" x14ac:dyDescent="0.3">
      <c r="A5" s="5" t="s">
        <v>201</v>
      </c>
    </row>
    <row r="6" spans="1:1" x14ac:dyDescent="0.3">
      <c r="A6" s="5" t="s">
        <v>202</v>
      </c>
    </row>
    <row r="7" spans="1:1" x14ac:dyDescent="0.3">
      <c r="A7" s="5" t="s">
        <v>203</v>
      </c>
    </row>
    <row r="9" spans="1:1" x14ac:dyDescent="0.3">
      <c r="A9" s="5" t="s">
        <v>204</v>
      </c>
    </row>
    <row r="10" spans="1:1" x14ac:dyDescent="0.3">
      <c r="A10" s="5" t="s">
        <v>205</v>
      </c>
    </row>
    <row r="11" spans="1:1" x14ac:dyDescent="0.3">
      <c r="A11" s="5" t="s">
        <v>206</v>
      </c>
    </row>
    <row r="12" spans="1:1" x14ac:dyDescent="0.3">
      <c r="A12" s="5" t="s">
        <v>207</v>
      </c>
    </row>
  </sheetData>
  <pageMargins left="0.7" right="0.7" top="0.78740157499999996" bottom="0.78740157499999996"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6AB67-05D5-48BD-9897-8B2C720A4564}">
  <sheetPr codeName="Tabelle30"/>
  <dimension ref="A1:C20"/>
  <sheetViews>
    <sheetView topLeftCell="A2" zoomScale="200" zoomScaleNormal="200" workbookViewId="0">
      <selection activeCell="B21" sqref="B21"/>
    </sheetView>
  </sheetViews>
  <sheetFormatPr baseColWidth="10" defaultRowHeight="14.4" x14ac:dyDescent="0.3"/>
  <cols>
    <col min="1" max="1" width="12.109375" style="5" bestFit="1" customWidth="1"/>
    <col min="2" max="2" width="25.5546875" style="5" bestFit="1" customWidth="1"/>
    <col min="3" max="3" width="37.88671875" bestFit="1" customWidth="1"/>
  </cols>
  <sheetData>
    <row r="1" spans="1:3" x14ac:dyDescent="0.3">
      <c r="A1" s="5" t="s">
        <v>19</v>
      </c>
    </row>
    <row r="2" spans="1:3" x14ac:dyDescent="0.3">
      <c r="A2" s="5" t="s">
        <v>208</v>
      </c>
    </row>
    <row r="3" spans="1:3" x14ac:dyDescent="0.3">
      <c r="A3" s="5" t="s">
        <v>209</v>
      </c>
    </row>
    <row r="4" spans="1:3" x14ac:dyDescent="0.3">
      <c r="A4" s="5" t="s">
        <v>210</v>
      </c>
    </row>
    <row r="5" spans="1:3" x14ac:dyDescent="0.3">
      <c r="A5" s="5">
        <v>123456789</v>
      </c>
    </row>
    <row r="6" spans="1:3" x14ac:dyDescent="0.3">
      <c r="A6" s="5">
        <v>123.456789</v>
      </c>
    </row>
    <row r="8" spans="1:3" x14ac:dyDescent="0.3">
      <c r="A8" s="5" t="s">
        <v>20</v>
      </c>
      <c r="B8" s="5" t="s">
        <v>21</v>
      </c>
      <c r="C8" t="s">
        <v>17</v>
      </c>
    </row>
    <row r="9" spans="1:3" x14ac:dyDescent="0.3">
      <c r="A9" s="5" t="str">
        <f>LEFT(A2,4)</f>
        <v>Verk</v>
      </c>
      <c r="B9" s="5" t="str">
        <f ca="1">_xlfn.FORMULATEXT(A9)</f>
        <v>=LINKS(A2;4)</v>
      </c>
      <c r="C9" t="s">
        <v>212</v>
      </c>
    </row>
    <row r="10" spans="1:3" x14ac:dyDescent="0.3">
      <c r="A10" s="5" t="str">
        <f>LEFT(A3)</f>
        <v>S</v>
      </c>
      <c r="B10" s="5" t="str">
        <f ca="1">_xlfn.FORMULATEXT(A10)</f>
        <v>=LINKS(A3)</v>
      </c>
      <c r="C10" t="s">
        <v>213</v>
      </c>
    </row>
    <row r="11" spans="1:3" x14ac:dyDescent="0.3">
      <c r="A11" s="5" t="str">
        <f t="shared" ref="A11" si="0">LEFT(A4)</f>
        <v>E</v>
      </c>
      <c r="B11" s="5" t="str">
        <f t="shared" ref="B11:B12" ca="1" si="1">_xlfn.FORMULATEXT(A11)</f>
        <v>=LINKS(A4)</v>
      </c>
      <c r="C11" t="s">
        <v>213</v>
      </c>
    </row>
    <row r="12" spans="1:3" x14ac:dyDescent="0.3">
      <c r="A12" s="5" t="str">
        <f>LEFT(A5,5)</f>
        <v>12345</v>
      </c>
      <c r="B12" s="5" t="str">
        <f t="shared" ca="1" si="1"/>
        <v>=LINKS(A5;5)</v>
      </c>
      <c r="C12" t="s">
        <v>211</v>
      </c>
    </row>
    <row r="13" spans="1:3" x14ac:dyDescent="0.3">
      <c r="A13" s="5" t="str">
        <f>LEFT(A6,5)</f>
        <v>123,4</v>
      </c>
      <c r="B13" s="5" t="str">
        <f t="shared" ref="B13" ca="1" si="2">_xlfn.FORMULATEXT(A13)</f>
        <v>=LINKS(A6;5)</v>
      </c>
      <c r="C13" t="s">
        <v>211</v>
      </c>
    </row>
    <row r="15" spans="1:3" x14ac:dyDescent="0.3">
      <c r="A15" t="s">
        <v>214</v>
      </c>
    </row>
    <row r="17" spans="1:3" x14ac:dyDescent="0.3">
      <c r="A17" s="17">
        <f>A12*2</f>
        <v>24690</v>
      </c>
      <c r="B17" s="17" t="str">
        <f t="shared" ref="B17:B18" ca="1" si="3">_xlfn.FORMULATEXT(A17)</f>
        <v>=A12*2</v>
      </c>
      <c r="C17" s="2" t="s">
        <v>491</v>
      </c>
    </row>
    <row r="18" spans="1:3" x14ac:dyDescent="0.3">
      <c r="A18" s="17">
        <f>SUM(A12)</f>
        <v>0</v>
      </c>
      <c r="B18" s="17" t="str">
        <f t="shared" ca="1" si="3"/>
        <v>=SUMME(A12)</v>
      </c>
      <c r="C18" s="2" t="s">
        <v>492</v>
      </c>
    </row>
    <row r="19" spans="1:3" x14ac:dyDescent="0.3">
      <c r="A19" s="17">
        <f>SUM(A5)</f>
        <v>123456789</v>
      </c>
      <c r="B19" s="17" t="str">
        <f t="shared" ref="B19:B20" ca="1" si="4">_xlfn.FORMULATEXT(A19)</f>
        <v>=SUMME(A5)</v>
      </c>
      <c r="C19" s="2" t="s">
        <v>493</v>
      </c>
    </row>
    <row r="20" spans="1:3" x14ac:dyDescent="0.3">
      <c r="A20" s="17">
        <f>_xlfn.NUMBERVALUE(LEFT(A13,5))</f>
        <v>123.4</v>
      </c>
      <c r="B20" s="17" t="str">
        <f t="shared" ca="1" si="4"/>
        <v>=ZAHLENWERT(LINKS(A13;5))</v>
      </c>
      <c r="C20" s="2" t="s">
        <v>494</v>
      </c>
    </row>
  </sheetData>
  <pageMargins left="0.7" right="0.7" top="0.78740157499999996" bottom="0.78740157499999996"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1B252-5222-4788-9149-FE4017EF7B78}">
  <sheetPr codeName="Tabelle31"/>
  <dimension ref="A1:A12"/>
  <sheetViews>
    <sheetView zoomScale="200" zoomScaleNormal="200" workbookViewId="0">
      <selection activeCell="A9" sqref="A9"/>
    </sheetView>
  </sheetViews>
  <sheetFormatPr baseColWidth="10" defaultRowHeight="14.4" x14ac:dyDescent="0.3"/>
  <cols>
    <col min="1" max="1" width="103.44140625" style="5" customWidth="1"/>
  </cols>
  <sheetData>
    <row r="1" spans="1:1" x14ac:dyDescent="0.3">
      <c r="A1" s="5" t="s">
        <v>215</v>
      </c>
    </row>
    <row r="3" spans="1:1" x14ac:dyDescent="0.3">
      <c r="A3" s="5" t="s">
        <v>17</v>
      </c>
    </row>
    <row r="4" spans="1:1" x14ac:dyDescent="0.3">
      <c r="A4" s="5" t="s">
        <v>216</v>
      </c>
    </row>
    <row r="5" spans="1:1" x14ac:dyDescent="0.3">
      <c r="A5" s="5" t="s">
        <v>217</v>
      </c>
    </row>
    <row r="7" spans="1:1" x14ac:dyDescent="0.3">
      <c r="A7" s="5" t="s">
        <v>104</v>
      </c>
    </row>
    <row r="8" spans="1:1" x14ac:dyDescent="0.3">
      <c r="A8" s="5" t="s">
        <v>66</v>
      </c>
    </row>
    <row r="9" spans="1:1" ht="43.2" x14ac:dyDescent="0.3">
      <c r="A9" s="5" t="s">
        <v>218</v>
      </c>
    </row>
    <row r="10" spans="1:1" ht="28.8" x14ac:dyDescent="0.3">
      <c r="A10" s="5" t="s">
        <v>219</v>
      </c>
    </row>
    <row r="11" spans="1:1" ht="28.8" x14ac:dyDescent="0.3">
      <c r="A11" s="5" t="s">
        <v>220</v>
      </c>
    </row>
    <row r="12" spans="1:1" x14ac:dyDescent="0.3">
      <c r="A12" s="5" t="s">
        <v>70</v>
      </c>
    </row>
  </sheetData>
  <pageMargins left="0.7" right="0.7" top="0.78740157499999996" bottom="0.78740157499999996"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78CA5-A617-4548-BC85-EE86E708FC41}">
  <sheetPr codeName="Tabelle32"/>
  <dimension ref="A1:A16"/>
  <sheetViews>
    <sheetView zoomScale="200" zoomScaleNormal="200" workbookViewId="0">
      <selection activeCell="A19" sqref="A19"/>
    </sheetView>
  </sheetViews>
  <sheetFormatPr baseColWidth="10" defaultRowHeight="14.4" x14ac:dyDescent="0.3"/>
  <cols>
    <col min="1" max="1" width="103.44140625" style="5" customWidth="1"/>
  </cols>
  <sheetData>
    <row r="1" spans="1:1" x14ac:dyDescent="0.3">
      <c r="A1" s="5" t="s">
        <v>18</v>
      </c>
    </row>
    <row r="2" spans="1:1" x14ac:dyDescent="0.3">
      <c r="A2" s="5" t="s">
        <v>221</v>
      </c>
    </row>
    <row r="3" spans="1:1" x14ac:dyDescent="0.3">
      <c r="A3" s="5" t="s">
        <v>222</v>
      </c>
    </row>
    <row r="5" spans="1:1" x14ac:dyDescent="0.3">
      <c r="A5" s="5" t="s">
        <v>223</v>
      </c>
    </row>
    <row r="6" spans="1:1" x14ac:dyDescent="0.3">
      <c r="A6" s="5" t="s">
        <v>202</v>
      </c>
    </row>
    <row r="7" spans="1:1" x14ac:dyDescent="0.3">
      <c r="A7" s="5" t="s">
        <v>224</v>
      </c>
    </row>
    <row r="9" spans="1:1" x14ac:dyDescent="0.3">
      <c r="A9" s="5" t="s">
        <v>204</v>
      </c>
    </row>
    <row r="10" spans="1:1" x14ac:dyDescent="0.3">
      <c r="A10" s="5" t="s">
        <v>225</v>
      </c>
    </row>
    <row r="11" spans="1:1" x14ac:dyDescent="0.3">
      <c r="A11" s="5" t="s">
        <v>206</v>
      </c>
    </row>
    <row r="12" spans="1:1" x14ac:dyDescent="0.3">
      <c r="A12" s="5" t="s">
        <v>226</v>
      </c>
    </row>
    <row r="14" spans="1:1" x14ac:dyDescent="0.3">
      <c r="A14" s="5" t="s">
        <v>227</v>
      </c>
    </row>
    <row r="15" spans="1:1" x14ac:dyDescent="0.3">
      <c r="A15" s="5" t="s">
        <v>228</v>
      </c>
    </row>
    <row r="16" spans="1:1" x14ac:dyDescent="0.3">
      <c r="A16" s="5" t="s">
        <v>229</v>
      </c>
    </row>
  </sheetData>
  <pageMargins left="0.7" right="0.7" top="0.78740157499999996" bottom="0.78740157499999996"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2147E6-43E3-46F4-A45A-92B17B475D34}">
  <sheetPr codeName="Tabelle33"/>
  <dimension ref="A1:C11"/>
  <sheetViews>
    <sheetView zoomScale="200" zoomScaleNormal="200" workbookViewId="0">
      <selection activeCell="A13" sqref="A13"/>
    </sheetView>
  </sheetViews>
  <sheetFormatPr baseColWidth="10" defaultRowHeight="14.4" x14ac:dyDescent="0.3"/>
  <cols>
    <col min="1" max="1" width="13.21875" style="5" bestFit="1" customWidth="1"/>
    <col min="2" max="2" width="15" style="5" customWidth="1"/>
    <col min="3" max="3" width="46.44140625" customWidth="1"/>
  </cols>
  <sheetData>
    <row r="1" spans="1:3" x14ac:dyDescent="0.3">
      <c r="A1" s="5" t="s">
        <v>19</v>
      </c>
      <c r="C1" t="s">
        <v>17</v>
      </c>
    </row>
    <row r="2" spans="1:3" x14ac:dyDescent="0.3">
      <c r="A2" s="5" t="s">
        <v>208</v>
      </c>
    </row>
    <row r="3" spans="1:3" x14ac:dyDescent="0.3">
      <c r="A3" s="5" t="s">
        <v>230</v>
      </c>
    </row>
    <row r="4" spans="1:3" x14ac:dyDescent="0.3">
      <c r="A4" s="5" t="s">
        <v>210</v>
      </c>
    </row>
    <row r="5" spans="1:3" x14ac:dyDescent="0.3">
      <c r="A5" s="5" t="s">
        <v>34</v>
      </c>
    </row>
    <row r="7" spans="1:3" x14ac:dyDescent="0.3">
      <c r="A7" s="5" t="s">
        <v>20</v>
      </c>
      <c r="B7" s="5" t="s">
        <v>21</v>
      </c>
      <c r="C7" t="s">
        <v>80</v>
      </c>
    </row>
    <row r="8" spans="1:3" x14ac:dyDescent="0.3">
      <c r="A8" s="5" t="str">
        <f>RIGHT(A2,5)</f>
        <v>preis</v>
      </c>
      <c r="B8" s="5" t="str">
        <f ca="1">_xlfn.FORMULATEXT(A8)</f>
        <v>=RECHTS(A2;5)</v>
      </c>
      <c r="C8" t="s">
        <v>232</v>
      </c>
    </row>
    <row r="9" spans="1:3" x14ac:dyDescent="0.3">
      <c r="A9" s="5" t="str">
        <f>RIGHT(A3)</f>
        <v>r</v>
      </c>
      <c r="B9" s="5" t="str">
        <f ca="1">_xlfn.FORMULATEXT(A9)</f>
        <v>=RECHTS(A3)</v>
      </c>
      <c r="C9" t="s">
        <v>231</v>
      </c>
    </row>
    <row r="10" spans="1:3" x14ac:dyDescent="0.3">
      <c r="A10" s="5" t="str">
        <f t="shared" ref="A10" si="0">RIGHT(A4)</f>
        <v>n</v>
      </c>
      <c r="B10" s="5" t="str">
        <f t="shared" ref="B10:B11" ca="1" si="1">_xlfn.FORMULATEXT(A10)</f>
        <v>=RECHTS(A4)</v>
      </c>
      <c r="C10" t="s">
        <v>234</v>
      </c>
    </row>
    <row r="11" spans="1:3" x14ac:dyDescent="0.3">
      <c r="A11" s="5" t="str">
        <f>RIGHT(A5,4)</f>
        <v>bert</v>
      </c>
      <c r="B11" s="5" t="str">
        <f t="shared" ca="1" si="1"/>
        <v>=RECHTS(A5;4)</v>
      </c>
      <c r="C11" t="s">
        <v>233</v>
      </c>
    </row>
  </sheetData>
  <pageMargins left="0.7" right="0.7" top="0.78740157499999996" bottom="0.78740157499999996"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75073-20C5-4622-AB04-77FDDF780ABE}">
  <dimension ref="A1:A8"/>
  <sheetViews>
    <sheetView zoomScale="200" zoomScaleNormal="200" workbookViewId="0">
      <selection activeCell="A9" sqref="A9"/>
    </sheetView>
  </sheetViews>
  <sheetFormatPr baseColWidth="10" defaultRowHeight="14.4" x14ac:dyDescent="0.3"/>
  <cols>
    <col min="1" max="1" width="126.5546875" bestFit="1" customWidth="1"/>
  </cols>
  <sheetData>
    <row r="1" spans="1:1" x14ac:dyDescent="0.3">
      <c r="A1" t="s">
        <v>470</v>
      </c>
    </row>
    <row r="2" spans="1:1" x14ac:dyDescent="0.3">
      <c r="A2" t="s">
        <v>471</v>
      </c>
    </row>
    <row r="4" spans="1:1" x14ac:dyDescent="0.3">
      <c r="A4" t="s">
        <v>472</v>
      </c>
    </row>
    <row r="5" spans="1:1" x14ac:dyDescent="0.3">
      <c r="A5" t="s">
        <v>473</v>
      </c>
    </row>
    <row r="7" spans="1:1" x14ac:dyDescent="0.3">
      <c r="A7" t="s">
        <v>474</v>
      </c>
    </row>
    <row r="8" spans="1:1" x14ac:dyDescent="0.3">
      <c r="A8" t="s">
        <v>475</v>
      </c>
    </row>
  </sheetData>
  <pageMargins left="0.7" right="0.7" top="0.78740157499999996" bottom="0.78740157499999996"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D65ED-2B57-4A99-B924-F65DB45182A2}">
  <dimension ref="A1:A8"/>
  <sheetViews>
    <sheetView zoomScale="200" zoomScaleNormal="200" workbookViewId="0">
      <selection activeCell="A13" sqref="A13"/>
    </sheetView>
  </sheetViews>
  <sheetFormatPr baseColWidth="10" defaultRowHeight="14.4" x14ac:dyDescent="0.3"/>
  <cols>
    <col min="1" max="1" width="126.5546875" bestFit="1" customWidth="1"/>
  </cols>
  <sheetData>
    <row r="1" spans="1:1" x14ac:dyDescent="0.3">
      <c r="A1" t="s">
        <v>470</v>
      </c>
    </row>
    <row r="2" spans="1:1" x14ac:dyDescent="0.3">
      <c r="A2" t="s">
        <v>471</v>
      </c>
    </row>
    <row r="4" spans="1:1" x14ac:dyDescent="0.3">
      <c r="A4" t="s">
        <v>472</v>
      </c>
    </row>
    <row r="5" spans="1:1" x14ac:dyDescent="0.3">
      <c r="A5" t="s">
        <v>473</v>
      </c>
    </row>
    <row r="7" spans="1:1" x14ac:dyDescent="0.3">
      <c r="A7" t="s">
        <v>474</v>
      </c>
    </row>
    <row r="8" spans="1:1" x14ac:dyDescent="0.3">
      <c r="A8" t="s">
        <v>476</v>
      </c>
    </row>
  </sheetData>
  <pageMargins left="0.7" right="0.7" top="0.78740157499999996" bottom="0.78740157499999996"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2A1C9-C38B-42C6-A7A2-1A43F11E83F6}">
  <sheetPr codeName="Tabelle39"/>
  <dimension ref="A1:A11"/>
  <sheetViews>
    <sheetView zoomScale="200" zoomScaleNormal="200" workbookViewId="0">
      <selection activeCell="A9" sqref="A9"/>
    </sheetView>
  </sheetViews>
  <sheetFormatPr baseColWidth="10" defaultRowHeight="14.4" x14ac:dyDescent="0.3"/>
  <cols>
    <col min="1" max="1" width="103.44140625" style="5" customWidth="1"/>
  </cols>
  <sheetData>
    <row r="1" spans="1:1" x14ac:dyDescent="0.3">
      <c r="A1" s="5" t="s">
        <v>235</v>
      </c>
    </row>
    <row r="3" spans="1:1" x14ac:dyDescent="0.3">
      <c r="A3" s="5" t="s">
        <v>17</v>
      </c>
    </row>
    <row r="4" spans="1:1" ht="57.6" x14ac:dyDescent="0.3">
      <c r="A4" s="5" t="s">
        <v>236</v>
      </c>
    </row>
    <row r="6" spans="1:1" ht="72" x14ac:dyDescent="0.3">
      <c r="A6" s="5" t="s">
        <v>237</v>
      </c>
    </row>
    <row r="8" spans="1:1" x14ac:dyDescent="0.3">
      <c r="A8" s="5" t="s">
        <v>18</v>
      </c>
    </row>
    <row r="9" spans="1:1" x14ac:dyDescent="0.3">
      <c r="A9" s="5" t="s">
        <v>238</v>
      </c>
    </row>
    <row r="10" spans="1:1" x14ac:dyDescent="0.3">
      <c r="A10" s="5" t="s">
        <v>239</v>
      </c>
    </row>
    <row r="11" spans="1:1" x14ac:dyDescent="0.3">
      <c r="A11" s="5" t="s">
        <v>240</v>
      </c>
    </row>
  </sheetData>
  <pageMargins left="0.7" right="0.7" top="0.78740157499999996" bottom="0.78740157499999996"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FB79BF-25FF-40E6-9BA7-0057F3AC0F8E}">
  <sheetPr codeName="Tabelle40"/>
  <dimension ref="A1:C16"/>
  <sheetViews>
    <sheetView zoomScale="200" zoomScaleNormal="200" workbookViewId="0">
      <selection activeCell="A8" sqref="A8"/>
    </sheetView>
  </sheetViews>
  <sheetFormatPr baseColWidth="10" defaultRowHeight="14.4" x14ac:dyDescent="0.3"/>
  <cols>
    <col min="1" max="1" width="14.109375" style="5" bestFit="1" customWidth="1"/>
    <col min="2" max="2" width="19.88671875" style="5" customWidth="1"/>
    <col min="3" max="3" width="67.6640625" style="5" customWidth="1"/>
  </cols>
  <sheetData>
    <row r="1" spans="1:3" x14ac:dyDescent="0.3">
      <c r="A1" s="5" t="s">
        <v>19</v>
      </c>
      <c r="B1" s="5" t="s">
        <v>21</v>
      </c>
    </row>
    <row r="2" spans="1:3" ht="28.8" x14ac:dyDescent="0.3">
      <c r="A2" s="5" t="str">
        <f>CHAR(9)&amp;"Monatsbericht"&amp;CHAR(10)</f>
        <v xml:space="preserve">	Monatsbericht
</v>
      </c>
      <c r="B2" s="15" t="str">
        <f ca="1">_xlfn.FORMULATEXT(A2)</f>
        <v>=ZEICHEN(9)&amp;"Monatsbericht"&amp;ZEICHEN(10)</v>
      </c>
    </row>
    <row r="5" spans="1:3" x14ac:dyDescent="0.3">
      <c r="A5" s="5" t="s">
        <v>20</v>
      </c>
      <c r="B5" s="5" t="s">
        <v>21</v>
      </c>
      <c r="C5" s="5" t="s">
        <v>131</v>
      </c>
    </row>
    <row r="6" spans="1:3" s="14" customFormat="1" ht="28.8" x14ac:dyDescent="0.3">
      <c r="A6" s="15" t="str">
        <f>CLEAN(A2)</f>
        <v>Monatsbericht</v>
      </c>
      <c r="B6" s="15" t="str">
        <f ca="1">_xlfn.FORMULATEXT(A6)</f>
        <v>=SÄUBERN(A2)</v>
      </c>
      <c r="C6" s="15" t="s">
        <v>241</v>
      </c>
    </row>
    <row r="10" spans="1:3" x14ac:dyDescent="0.3">
      <c r="A10" t="s">
        <v>242</v>
      </c>
    </row>
    <row r="11" spans="1:3" x14ac:dyDescent="0.3">
      <c r="A11" t="s">
        <v>243</v>
      </c>
    </row>
    <row r="12" spans="1:3" x14ac:dyDescent="0.3">
      <c r="A12" t="s">
        <v>244</v>
      </c>
    </row>
    <row r="13" spans="1:3" x14ac:dyDescent="0.3">
      <c r="A13" t="s">
        <v>247</v>
      </c>
    </row>
    <row r="15" spans="1:3" x14ac:dyDescent="0.3">
      <c r="A15" t="s">
        <v>245</v>
      </c>
    </row>
    <row r="16" spans="1:3" x14ac:dyDescent="0.3">
      <c r="A16" t="s">
        <v>246</v>
      </c>
    </row>
  </sheetData>
  <pageMargins left="0.7" right="0.7" top="0.78740157499999996" bottom="0.78740157499999996"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97C48-A621-4DC3-9E5A-8A6D916091EE}">
  <sheetPr codeName="Tabelle41"/>
  <dimension ref="A1:A13"/>
  <sheetViews>
    <sheetView zoomScale="200" zoomScaleNormal="200" workbookViewId="0">
      <selection activeCell="A2" sqref="A2"/>
    </sheetView>
  </sheetViews>
  <sheetFormatPr baseColWidth="10" defaultRowHeight="14.4" x14ac:dyDescent="0.3"/>
  <cols>
    <col min="1" max="1" width="103.44140625" style="5" customWidth="1"/>
  </cols>
  <sheetData>
    <row r="1" spans="1:1" x14ac:dyDescent="0.3">
      <c r="A1" s="5" t="s">
        <v>248</v>
      </c>
    </row>
    <row r="3" spans="1:1" x14ac:dyDescent="0.3">
      <c r="A3" s="5" t="s">
        <v>17</v>
      </c>
    </row>
    <row r="4" spans="1:1" ht="57.6" x14ac:dyDescent="0.3">
      <c r="A4" s="5" t="s">
        <v>249</v>
      </c>
    </row>
    <row r="5" spans="1:1" x14ac:dyDescent="0.3">
      <c r="A5" s="5">
        <f>SEARCH("c","Drucker")</f>
        <v>4</v>
      </c>
    </row>
    <row r="6" spans="1:1" x14ac:dyDescent="0.3">
      <c r="A6" s="5" t="s">
        <v>250</v>
      </c>
    </row>
    <row r="7" spans="1:1" x14ac:dyDescent="0.3">
      <c r="A7" s="5" t="s">
        <v>251</v>
      </c>
    </row>
    <row r="8" spans="1:1" x14ac:dyDescent="0.3">
      <c r="A8" s="5">
        <f>SEARCH("bank","Datenbank")</f>
        <v>6</v>
      </c>
    </row>
    <row r="9" spans="1:1" ht="72" x14ac:dyDescent="0.3">
      <c r="A9" s="5" t="s">
        <v>252</v>
      </c>
    </row>
    <row r="10" spans="1:1" x14ac:dyDescent="0.3">
      <c r="A10" s="5" t="s">
        <v>104</v>
      </c>
    </row>
    <row r="11" spans="1:1" x14ac:dyDescent="0.3">
      <c r="A11" s="5" t="s">
        <v>66</v>
      </c>
    </row>
    <row r="12" spans="1:1" ht="28.8" x14ac:dyDescent="0.3">
      <c r="A12" s="5" t="s">
        <v>253</v>
      </c>
    </row>
    <row r="13" spans="1:1" x14ac:dyDescent="0.3">
      <c r="A13" s="5" t="s">
        <v>70</v>
      </c>
    </row>
  </sheetData>
  <pageMargins left="0.7" right="0.7" top="0.78740157499999996" bottom="0.78740157499999996"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D2FF5-7AFD-4229-ABE8-E2812686FFD6}">
  <sheetPr codeName="Tabelle42"/>
  <dimension ref="A1:A16"/>
  <sheetViews>
    <sheetView zoomScale="200" zoomScaleNormal="200" workbookViewId="0">
      <selection activeCell="A15" sqref="A15"/>
    </sheetView>
  </sheetViews>
  <sheetFormatPr baseColWidth="10" defaultRowHeight="14.4" x14ac:dyDescent="0.3"/>
  <cols>
    <col min="1" max="1" width="103.44140625" style="5" customWidth="1"/>
  </cols>
  <sheetData>
    <row r="1" spans="1:1" x14ac:dyDescent="0.3">
      <c r="A1" s="5" t="s">
        <v>18</v>
      </c>
    </row>
    <row r="2" spans="1:1" x14ac:dyDescent="0.3">
      <c r="A2" s="5" t="s">
        <v>254</v>
      </c>
    </row>
    <row r="3" spans="1:1" x14ac:dyDescent="0.3">
      <c r="A3" s="5" t="s">
        <v>255</v>
      </c>
    </row>
    <row r="5" spans="1:1" x14ac:dyDescent="0.3">
      <c r="A5" s="5" t="s">
        <v>256</v>
      </c>
    </row>
    <row r="6" spans="1:1" x14ac:dyDescent="0.3">
      <c r="A6" s="5" t="s">
        <v>257</v>
      </c>
    </row>
    <row r="7" spans="1:1" x14ac:dyDescent="0.3">
      <c r="A7" s="5" t="s">
        <v>258</v>
      </c>
    </row>
    <row r="8" spans="1:1" x14ac:dyDescent="0.3">
      <c r="A8" s="5" t="s">
        <v>259</v>
      </c>
    </row>
    <row r="10" spans="1:1" x14ac:dyDescent="0.3">
      <c r="A10" s="5" t="s">
        <v>260</v>
      </c>
    </row>
    <row r="11" spans="1:1" ht="43.2" x14ac:dyDescent="0.3">
      <c r="A11" s="5" t="s">
        <v>261</v>
      </c>
    </row>
    <row r="12" spans="1:1" ht="43.2" x14ac:dyDescent="0.3">
      <c r="A12" s="5" t="s">
        <v>262</v>
      </c>
    </row>
    <row r="13" spans="1:1" x14ac:dyDescent="0.3">
      <c r="A13" s="5" t="s">
        <v>263</v>
      </c>
    </row>
    <row r="14" spans="1:1" x14ac:dyDescent="0.3">
      <c r="A14" s="5" t="s">
        <v>264</v>
      </c>
    </row>
    <row r="15" spans="1:1" ht="28.8" x14ac:dyDescent="0.3">
      <c r="A15" s="5" t="s">
        <v>265</v>
      </c>
    </row>
    <row r="16" spans="1:1" ht="100.8" x14ac:dyDescent="0.3">
      <c r="A16" s="5" t="s">
        <v>266</v>
      </c>
    </row>
  </sheetData>
  <pageMargins left="0.7" right="0.7" top="0.78740157499999996" bottom="0.78740157499999996"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CDC4F-DEED-48A8-BAC2-EA4090522A6D}">
  <sheetPr codeName="Tabelle43"/>
  <dimension ref="A1:C13"/>
  <sheetViews>
    <sheetView zoomScale="200" zoomScaleNormal="200" workbookViewId="0">
      <selection activeCell="A5" sqref="A5"/>
    </sheetView>
  </sheetViews>
  <sheetFormatPr baseColWidth="10" defaultRowHeight="14.4" x14ac:dyDescent="0.3"/>
  <cols>
    <col min="1" max="1" width="19.5546875" style="5" bestFit="1" customWidth="1"/>
    <col min="2" max="2" width="19.5546875" style="5" customWidth="1"/>
    <col min="3" max="3" width="57.109375" style="5" customWidth="1"/>
  </cols>
  <sheetData>
    <row r="1" spans="1:3" x14ac:dyDescent="0.3">
      <c r="A1" s="5" t="s">
        <v>19</v>
      </c>
    </row>
    <row r="2" spans="1:3" x14ac:dyDescent="0.3">
      <c r="A2" s="5" t="s">
        <v>267</v>
      </c>
    </row>
    <row r="3" spans="1:3" x14ac:dyDescent="0.3">
      <c r="A3" s="5" t="s">
        <v>268</v>
      </c>
    </row>
    <row r="4" spans="1:3" x14ac:dyDescent="0.3">
      <c r="A4" s="5" t="s">
        <v>269</v>
      </c>
    </row>
    <row r="5" spans="1:3" x14ac:dyDescent="0.3">
      <c r="A5" s="5" t="s">
        <v>270</v>
      </c>
    </row>
    <row r="7" spans="1:3" s="14" customFormat="1" x14ac:dyDescent="0.3">
      <c r="A7" s="15" t="s">
        <v>20</v>
      </c>
      <c r="B7" s="15" t="s">
        <v>21</v>
      </c>
      <c r="C7" s="15" t="s">
        <v>17</v>
      </c>
    </row>
    <row r="8" spans="1:3" s="14" customFormat="1" ht="28.8" x14ac:dyDescent="0.3">
      <c r="A8" s="15">
        <f>SEARCH("e",A2,6)</f>
        <v>10</v>
      </c>
      <c r="B8" s="15" t="str">
        <f ca="1">_xlfn.FORMULATEXT(A8)</f>
        <v>=SUCHEN("e";A2;6)</v>
      </c>
      <c r="C8" s="15" t="s">
        <v>271</v>
      </c>
    </row>
    <row r="9" spans="1:3" s="14" customFormat="1" ht="43.2" x14ac:dyDescent="0.3">
      <c r="A9" s="15">
        <f>SEARCH(A4,A3)</f>
        <v>7</v>
      </c>
      <c r="B9" s="15" t="str">
        <f t="shared" ref="B9:B13" ca="1" si="0">_xlfn.FORMULATEXT(A9)</f>
        <v>=SUCHEN(A4;A3)</v>
      </c>
      <c r="C9" s="15" t="s">
        <v>272</v>
      </c>
    </row>
    <row r="10" spans="1:3" s="14" customFormat="1" ht="57.6" x14ac:dyDescent="0.3">
      <c r="A10" s="15" t="str">
        <f>REPLACE(A3,SEARCH(A4,A3),6,"betrag")</f>
        <v>Gewinnbetrag gesamt</v>
      </c>
      <c r="B10" s="15" t="str">
        <f t="shared" ca="1" si="0"/>
        <v>=ERSETZEN(A3;SUCHEN(A4;A3);6;"betrag")</v>
      </c>
      <c r="C10" s="15" t="s">
        <v>273</v>
      </c>
    </row>
    <row r="11" spans="1:3" s="14" customFormat="1" ht="28.8" x14ac:dyDescent="0.3">
      <c r="A11" s="15" t="str">
        <f>MID(A3,SEARCH(" ",A3)+1,4)</f>
        <v>gesa</v>
      </c>
      <c r="B11" s="15" t="str">
        <f t="shared" ca="1" si="0"/>
        <v>=TEIL(A3;SUCHEN(" ";A3)+1;4)</v>
      </c>
      <c r="C11" s="15" t="s">
        <v>274</v>
      </c>
    </row>
    <row r="12" spans="1:3" s="14" customFormat="1" x14ac:dyDescent="0.3">
      <c r="A12" s="15">
        <f>SEARCH("""",A5)</f>
        <v>5</v>
      </c>
      <c r="B12" s="15" t="str">
        <f t="shared" ca="1" si="0"/>
        <v>=SUCHEN("""";A5)</v>
      </c>
      <c r="C12" s="15" t="s">
        <v>275</v>
      </c>
    </row>
    <row r="13" spans="1:3" s="14" customFormat="1" ht="57.6" x14ac:dyDescent="0.3">
      <c r="A13" s="15" t="str">
        <f>MID(A5,SEARCH("""",A5)+1,SEARCH("""",A5,SEARCH("""",A5)+1)-SEARCH("""",A5)-1)</f>
        <v>Boss</v>
      </c>
      <c r="B13" s="15" t="str">
        <f t="shared" ca="1" si="0"/>
        <v>=TEIL(A5;SUCHEN("""";A5)+1;SUCHEN("""";A5;SUCHEN("""";A5)+1)-SUCHEN("""";A5)-1)</v>
      </c>
      <c r="C13" s="15" t="s">
        <v>276</v>
      </c>
    </row>
  </sheetData>
  <pageMargins left="0.7" right="0.7" top="0.78740157499999996" bottom="0.78740157499999996"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A0BE1-4B0D-4A80-BCA8-1AB2AA2A0527}">
  <sheetPr codeName="Tabelle44"/>
  <dimension ref="A1:A13"/>
  <sheetViews>
    <sheetView zoomScale="200" zoomScaleNormal="200" workbookViewId="0">
      <selection activeCell="A6" sqref="A6"/>
    </sheetView>
  </sheetViews>
  <sheetFormatPr baseColWidth="10" defaultRowHeight="14.4" x14ac:dyDescent="0.3"/>
  <cols>
    <col min="1" max="1" width="103.44140625" style="5" customWidth="1"/>
  </cols>
  <sheetData>
    <row r="1" spans="1:1" x14ac:dyDescent="0.3">
      <c r="A1" s="5" t="s">
        <v>277</v>
      </c>
    </row>
    <row r="3" spans="1:1" x14ac:dyDescent="0.3">
      <c r="A3" s="5" t="s">
        <v>17</v>
      </c>
    </row>
    <row r="4" spans="1:1" x14ac:dyDescent="0.3">
      <c r="A4" s="5" t="s">
        <v>278</v>
      </c>
    </row>
    <row r="6" spans="1:1" x14ac:dyDescent="0.3">
      <c r="A6" s="5" t="s">
        <v>18</v>
      </c>
    </row>
    <row r="7" spans="1:1" x14ac:dyDescent="0.3">
      <c r="A7" s="5" t="s">
        <v>279</v>
      </c>
    </row>
    <row r="8" spans="1:1" x14ac:dyDescent="0.3">
      <c r="A8" s="5" t="s">
        <v>280</v>
      </c>
    </row>
    <row r="9" spans="1:1" x14ac:dyDescent="0.3">
      <c r="A9" s="5" t="s">
        <v>281</v>
      </c>
    </row>
    <row r="11" spans="1:1" x14ac:dyDescent="0.3">
      <c r="A11" s="5" t="s">
        <v>50</v>
      </c>
    </row>
    <row r="12" spans="1:1" ht="28.8" x14ac:dyDescent="0.3">
      <c r="A12" s="5" t="s">
        <v>282</v>
      </c>
    </row>
    <row r="13" spans="1:1" ht="43.2" x14ac:dyDescent="0.3">
      <c r="A13" s="5" t="s">
        <v>283</v>
      </c>
    </row>
  </sheetData>
  <pageMargins left="0.7" right="0.7" top="0.78740157499999996" bottom="0.78740157499999996"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010062-09A1-466D-83A3-37A83D2AA214}">
  <sheetPr codeName="Tabelle45"/>
  <dimension ref="A1:C9"/>
  <sheetViews>
    <sheetView zoomScale="200" zoomScaleNormal="200" workbookViewId="0">
      <selection activeCell="G17" sqref="G17"/>
    </sheetView>
  </sheetViews>
  <sheetFormatPr baseColWidth="10" defaultRowHeight="14.4" x14ac:dyDescent="0.3"/>
  <cols>
    <col min="1" max="1" width="11.44140625" style="5" bestFit="1" customWidth="1"/>
    <col min="2" max="2" width="11.44140625" style="5" customWidth="1"/>
  </cols>
  <sheetData>
    <row r="1" spans="1:3" x14ac:dyDescent="0.3">
      <c r="A1" s="5" t="s">
        <v>19</v>
      </c>
    </row>
    <row r="2" spans="1:3" x14ac:dyDescent="0.3">
      <c r="A2" s="5" t="s">
        <v>284</v>
      </c>
    </row>
    <row r="3" spans="1:3" x14ac:dyDescent="0.3">
      <c r="A3" s="5">
        <v>19</v>
      </c>
    </row>
    <row r="4" spans="1:3" x14ac:dyDescent="0.3">
      <c r="A4" s="5" t="b">
        <v>1</v>
      </c>
    </row>
    <row r="6" spans="1:3" x14ac:dyDescent="0.3">
      <c r="A6" s="5" t="s">
        <v>20</v>
      </c>
      <c r="B6" s="5" t="s">
        <v>21</v>
      </c>
      <c r="C6" t="s">
        <v>80</v>
      </c>
    </row>
    <row r="7" spans="1:3" x14ac:dyDescent="0.3">
      <c r="A7" s="5" t="str">
        <f>T(A2)</f>
        <v>Niederschlag</v>
      </c>
      <c r="B7" s="5" t="str">
        <f ca="1">_xlfn.FORMULATEXT(A7)</f>
        <v>=T(A2)</v>
      </c>
      <c r="C7" t="s">
        <v>285</v>
      </c>
    </row>
    <row r="8" spans="1:3" x14ac:dyDescent="0.3">
      <c r="A8" s="5" t="str">
        <f>T(A3)</f>
        <v/>
      </c>
      <c r="B8" s="5" t="str">
        <f t="shared" ref="B8:B9" ca="1" si="0">_xlfn.FORMULATEXT(A8)</f>
        <v>=T(A3)</v>
      </c>
      <c r="C8" t="s">
        <v>286</v>
      </c>
    </row>
    <row r="9" spans="1:3" x14ac:dyDescent="0.3">
      <c r="A9" s="5" t="str">
        <f>T(A4)</f>
        <v/>
      </c>
      <c r="B9" s="5" t="str">
        <f t="shared" ca="1" si="0"/>
        <v>=T(A4)</v>
      </c>
      <c r="C9" t="s">
        <v>287</v>
      </c>
    </row>
  </sheetData>
  <pageMargins left="0.7" right="0.7" top="0.78740157499999996" bottom="0.78740157499999996"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767AC-9A22-4BD5-BBAE-5AEF8B577B79}">
  <sheetPr codeName="Tabelle46"/>
  <dimension ref="A1:A11"/>
  <sheetViews>
    <sheetView zoomScale="200" zoomScaleNormal="200" workbookViewId="0">
      <selection activeCell="A4" sqref="A4"/>
    </sheetView>
  </sheetViews>
  <sheetFormatPr baseColWidth="10" defaultRowHeight="14.4" x14ac:dyDescent="0.3"/>
  <cols>
    <col min="1" max="1" width="103.44140625" style="5" customWidth="1"/>
  </cols>
  <sheetData>
    <row r="1" spans="1:1" x14ac:dyDescent="0.3">
      <c r="A1" s="5" t="s">
        <v>288</v>
      </c>
    </row>
    <row r="3" spans="1:1" x14ac:dyDescent="0.3">
      <c r="A3" s="5" t="s">
        <v>17</v>
      </c>
    </row>
    <row r="4" spans="1:1" ht="28.8" x14ac:dyDescent="0.3">
      <c r="A4" s="5" t="s">
        <v>289</v>
      </c>
    </row>
    <row r="5" spans="1:1" ht="28.8" x14ac:dyDescent="0.3">
      <c r="A5" s="5" t="s">
        <v>290</v>
      </c>
    </row>
    <row r="6" spans="1:1" x14ac:dyDescent="0.3">
      <c r="A6" s="5" t="s">
        <v>104</v>
      </c>
    </row>
    <row r="7" spans="1:1" x14ac:dyDescent="0.3">
      <c r="A7" s="5" t="s">
        <v>66</v>
      </c>
    </row>
    <row r="8" spans="1:1" ht="43.2" x14ac:dyDescent="0.3">
      <c r="A8" s="5" t="s">
        <v>291</v>
      </c>
    </row>
    <row r="9" spans="1:1" x14ac:dyDescent="0.3">
      <c r="A9" s="5" t="s">
        <v>292</v>
      </c>
    </row>
    <row r="10" spans="1:1" ht="28.8" x14ac:dyDescent="0.3">
      <c r="A10" s="5" t="s">
        <v>293</v>
      </c>
    </row>
    <row r="11" spans="1:1" x14ac:dyDescent="0.3">
      <c r="A11" s="5" t="s">
        <v>70</v>
      </c>
    </row>
  </sheetData>
  <pageMargins left="0.7" right="0.7" top="0.78740157499999996" bottom="0.78740157499999996"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1D274-8C17-4BAE-827E-AFA4E8E66D58}">
  <sheetPr codeName="Tabelle47"/>
  <dimension ref="A1:A17"/>
  <sheetViews>
    <sheetView zoomScale="200" zoomScaleNormal="200" workbookViewId="0">
      <selection activeCell="A8" sqref="A8"/>
    </sheetView>
  </sheetViews>
  <sheetFormatPr baseColWidth="10" defaultRowHeight="14.4" x14ac:dyDescent="0.3"/>
  <cols>
    <col min="1" max="1" width="103.44140625" style="5" customWidth="1"/>
  </cols>
  <sheetData>
    <row r="1" spans="1:1" x14ac:dyDescent="0.3">
      <c r="A1" s="5" t="s">
        <v>18</v>
      </c>
    </row>
    <row r="2" spans="1:1" x14ac:dyDescent="0.3">
      <c r="A2" s="5" t="s">
        <v>294</v>
      </c>
    </row>
    <row r="3" spans="1:1" x14ac:dyDescent="0.3">
      <c r="A3" s="5" t="s">
        <v>295</v>
      </c>
    </row>
    <row r="5" spans="1:1" x14ac:dyDescent="0.3">
      <c r="A5" s="5" t="s">
        <v>296</v>
      </c>
    </row>
    <row r="6" spans="1:1" x14ac:dyDescent="0.3">
      <c r="A6" s="5" t="s">
        <v>202</v>
      </c>
    </row>
    <row r="7" spans="1:1" ht="28.8" x14ac:dyDescent="0.3">
      <c r="A7" s="5" t="s">
        <v>297</v>
      </c>
    </row>
    <row r="9" spans="1:1" x14ac:dyDescent="0.3">
      <c r="A9" s="5" t="s">
        <v>298</v>
      </c>
    </row>
    <row r="10" spans="1:1" ht="28.8" x14ac:dyDescent="0.3">
      <c r="A10" s="5" t="s">
        <v>299</v>
      </c>
    </row>
    <row r="11" spans="1:1" x14ac:dyDescent="0.3">
      <c r="A11" s="5" t="s">
        <v>300</v>
      </c>
    </row>
    <row r="12" spans="1:1" x14ac:dyDescent="0.3">
      <c r="A12" s="5" t="s">
        <v>301</v>
      </c>
    </row>
    <row r="14" spans="1:1" x14ac:dyDescent="0.3">
      <c r="A14" s="5" t="s">
        <v>302</v>
      </c>
    </row>
    <row r="15" spans="1:1" x14ac:dyDescent="0.3">
      <c r="A15" s="5" t="s">
        <v>303</v>
      </c>
    </row>
    <row r="17" spans="1:1" x14ac:dyDescent="0.3">
      <c r="A17" s="5" t="s">
        <v>304</v>
      </c>
    </row>
  </sheetData>
  <pageMargins left="0.7" right="0.7" top="0.78740157499999996" bottom="0.78740157499999996"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EDA18-DB94-4EC7-AD4B-B311A9A267DC}">
  <sheetPr codeName="Tabelle48"/>
  <dimension ref="A1:C7"/>
  <sheetViews>
    <sheetView zoomScale="200" zoomScaleNormal="200" workbookViewId="0">
      <selection activeCell="A7" sqref="A7"/>
    </sheetView>
  </sheetViews>
  <sheetFormatPr baseColWidth="10" defaultRowHeight="14.4" x14ac:dyDescent="0.3"/>
  <cols>
    <col min="1" max="2" width="24" style="5" customWidth="1"/>
    <col min="3" max="3" width="47.33203125" style="5" customWidth="1"/>
  </cols>
  <sheetData>
    <row r="1" spans="1:3" x14ac:dyDescent="0.3">
      <c r="A1" s="5" t="s">
        <v>19</v>
      </c>
    </row>
    <row r="2" spans="1:3" x14ac:dyDescent="0.3">
      <c r="A2" s="16" t="s">
        <v>305</v>
      </c>
    </row>
    <row r="4" spans="1:3" x14ac:dyDescent="0.3">
      <c r="A4" s="5" t="s">
        <v>20</v>
      </c>
      <c r="B4" s="5" t="s">
        <v>21</v>
      </c>
      <c r="C4" s="5" t="s">
        <v>17</v>
      </c>
    </row>
    <row r="5" spans="1:3" s="14" customFormat="1" ht="28.8" x14ac:dyDescent="0.3">
      <c r="A5" s="15" t="str">
        <f>MID(A2,1,5)</f>
        <v>Mitte</v>
      </c>
      <c r="B5" s="15" t="str">
        <f ca="1">_xlfn.FORMULATEXT(A5)</f>
        <v>=TEIL(A2;1;5)</v>
      </c>
      <c r="C5" s="15" t="s">
        <v>306</v>
      </c>
    </row>
    <row r="6" spans="1:3" s="14" customFormat="1" ht="86.4" x14ac:dyDescent="0.3">
      <c r="A6" s="15" t="str">
        <f>MID(A2,7,20)</f>
        <v>europa</v>
      </c>
      <c r="B6" s="15" t="str">
        <f t="shared" ref="B6:B7" ca="1" si="0">_xlfn.FORMULATEXT(A6)</f>
        <v>=TEIL(A2;7;20)</v>
      </c>
      <c r="C6" s="15" t="s">
        <v>307</v>
      </c>
    </row>
    <row r="7" spans="1:3" s="14" customFormat="1" ht="43.2" x14ac:dyDescent="0.3">
      <c r="A7" s="15" t="str">
        <f>MID(A2,20,5)</f>
        <v/>
      </c>
      <c r="B7" s="15" t="str">
        <f t="shared" ca="1" si="0"/>
        <v>=TEIL(A2;20;5)</v>
      </c>
      <c r="C7" s="15" t="s">
        <v>308</v>
      </c>
    </row>
  </sheetData>
  <pageMargins left="0.7" right="0.7" top="0.78740157499999996" bottom="0.78740157499999996"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81D4A-5B7A-48AA-B29F-68742D2E7D06}">
  <dimension ref="A1:A8"/>
  <sheetViews>
    <sheetView zoomScale="200" zoomScaleNormal="200" workbookViewId="0">
      <selection activeCell="A8" sqref="A8"/>
    </sheetView>
  </sheetViews>
  <sheetFormatPr baseColWidth="10" defaultRowHeight="14.4" x14ac:dyDescent="0.3"/>
  <cols>
    <col min="1" max="1" width="126.5546875" bestFit="1" customWidth="1"/>
  </cols>
  <sheetData>
    <row r="1" spans="1:1" x14ac:dyDescent="0.3">
      <c r="A1" t="s">
        <v>470</v>
      </c>
    </row>
    <row r="2" spans="1:1" x14ac:dyDescent="0.3">
      <c r="A2" t="s">
        <v>471</v>
      </c>
    </row>
    <row r="4" spans="1:1" x14ac:dyDescent="0.3">
      <c r="A4" t="s">
        <v>472</v>
      </c>
    </row>
    <row r="5" spans="1:1" x14ac:dyDescent="0.3">
      <c r="A5" t="s">
        <v>473</v>
      </c>
    </row>
    <row r="7" spans="1:1" x14ac:dyDescent="0.3">
      <c r="A7" t="s">
        <v>474</v>
      </c>
    </row>
    <row r="8" spans="1:1" x14ac:dyDescent="0.3">
      <c r="A8" t="s">
        <v>479</v>
      </c>
    </row>
  </sheetData>
  <pageMargins left="0.7" right="0.7" top="0.78740157499999996" bottom="0.78740157499999996"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C1B26-DC21-4A6F-9873-D752CE9A3B09}">
  <sheetPr codeName="Tabelle51"/>
  <dimension ref="A1:A10"/>
  <sheetViews>
    <sheetView zoomScale="200" zoomScaleNormal="200" workbookViewId="0">
      <selection activeCell="A11" sqref="A11"/>
    </sheetView>
  </sheetViews>
  <sheetFormatPr baseColWidth="10" defaultRowHeight="14.4" x14ac:dyDescent="0.3"/>
  <cols>
    <col min="1" max="1" width="103.44140625" style="5" customWidth="1"/>
  </cols>
  <sheetData>
    <row r="1" spans="1:1" x14ac:dyDescent="0.3">
      <c r="A1" s="5" t="s">
        <v>309</v>
      </c>
    </row>
    <row r="2" spans="1:1" ht="43.2" x14ac:dyDescent="0.3">
      <c r="A2" s="5" t="s">
        <v>310</v>
      </c>
    </row>
    <row r="3" spans="1:1" ht="57.6" x14ac:dyDescent="0.3">
      <c r="A3" s="5" t="s">
        <v>311</v>
      </c>
    </row>
    <row r="5" spans="1:1" x14ac:dyDescent="0.3">
      <c r="A5" s="5" t="s">
        <v>18</v>
      </c>
    </row>
    <row r="6" spans="1:1" x14ac:dyDescent="0.3">
      <c r="A6" s="5" t="s">
        <v>312</v>
      </c>
    </row>
    <row r="8" spans="1:1" x14ac:dyDescent="0.3">
      <c r="A8" s="5" t="s">
        <v>313</v>
      </c>
    </row>
    <row r="9" spans="1:1" x14ac:dyDescent="0.3">
      <c r="A9" s="5" t="s">
        <v>314</v>
      </c>
    </row>
    <row r="10" spans="1:1" ht="28.8" x14ac:dyDescent="0.3">
      <c r="A10" s="5" t="s">
        <v>315</v>
      </c>
    </row>
  </sheetData>
  <pageMargins left="0.7" right="0.7" top="0.78740157499999996" bottom="0.78740157499999996"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8FFD9-7714-46C4-AEF7-3BE9AFDCF67B}">
  <sheetPr codeName="Tabelle52"/>
  <dimension ref="A1:C12"/>
  <sheetViews>
    <sheetView zoomScale="200" zoomScaleNormal="200" workbookViewId="0">
      <selection activeCell="B5" sqref="B5"/>
    </sheetView>
  </sheetViews>
  <sheetFormatPr baseColWidth="10" defaultRowHeight="14.4" x14ac:dyDescent="0.3"/>
  <cols>
    <col min="1" max="1" width="13.6640625" style="15" bestFit="1" customWidth="1"/>
    <col min="2" max="2" width="26.44140625" style="15" bestFit="1" customWidth="1"/>
    <col min="3" max="3" width="61.88671875" style="15" customWidth="1"/>
    <col min="4" max="16384" width="11.5546875" style="14"/>
  </cols>
  <sheetData>
    <row r="1" spans="1:3" x14ac:dyDescent="0.3">
      <c r="A1" s="15" t="s">
        <v>20</v>
      </c>
      <c r="B1" s="15" t="s">
        <v>21</v>
      </c>
      <c r="C1" s="15" t="s">
        <v>17</v>
      </c>
    </row>
    <row r="2" spans="1:3" ht="28.8" x14ac:dyDescent="0.3">
      <c r="A2" s="15" t="str">
        <f>TEXT(1234.567,"#.##0,00 €")</f>
        <v>1.234,57 €</v>
      </c>
      <c r="B2" s="15" t="str">
        <f ca="1">_xlfn.FORMULATEXT(A2)</f>
        <v>=TEXT(1234,567;"#.##0,00 €")</v>
      </c>
      <c r="C2" s="15" t="s">
        <v>316</v>
      </c>
    </row>
    <row r="3" spans="1:3" x14ac:dyDescent="0.3">
      <c r="A3" s="15" t="str">
        <f ca="1">TEXT(TODAY(),"TT.MM.JJ")</f>
        <v>28.10.25</v>
      </c>
      <c r="B3" s="15" t="str">
        <f t="shared" ref="B3:B12" ca="1" si="0">_xlfn.FORMULATEXT(A3)</f>
        <v>=TEXT(HEUTE();"TT.MM.JJ")</v>
      </c>
      <c r="C3" s="15" t="s">
        <v>317</v>
      </c>
    </row>
    <row r="4" spans="1:3" x14ac:dyDescent="0.3">
      <c r="A4" s="15" t="str">
        <f ca="1">TEXT(TODAY(),"TTTT")</f>
        <v>Dienstag</v>
      </c>
      <c r="B4" s="15" t="str">
        <f t="shared" ca="1" si="0"/>
        <v>=TEXT(HEUTE();"TTTT")</v>
      </c>
      <c r="C4" s="15" t="s">
        <v>318</v>
      </c>
    </row>
    <row r="5" spans="1:3" ht="28.8" x14ac:dyDescent="0.3">
      <c r="A5" s="15" t="str">
        <f ca="1">TEXT(NOW(),"H:MM AM/PM")</f>
        <v>3:45 PM</v>
      </c>
      <c r="B5" s="15" t="str">
        <f t="shared" ca="1" si="0"/>
        <v>=TEXT(JETZT();"H:MM AM/PM")</v>
      </c>
      <c r="C5" s="15" t="s">
        <v>319</v>
      </c>
    </row>
    <row r="6" spans="1:3" x14ac:dyDescent="0.3">
      <c r="A6" s="15" t="str">
        <f>TEXT(0.285,"0,0 %")</f>
        <v>28,5 %</v>
      </c>
      <c r="B6" s="15" t="str">
        <f t="shared" ca="1" si="0"/>
        <v>=TEXT(0,285;"0,0 %")</v>
      </c>
      <c r="C6" s="15" t="s">
        <v>320</v>
      </c>
    </row>
    <row r="7" spans="1:3" x14ac:dyDescent="0.3">
      <c r="A7" s="15" t="str">
        <f>TEXT(4.34,"# ?/?")</f>
        <v>4 1/3</v>
      </c>
      <c r="B7" s="15" t="str">
        <f t="shared" ca="1" si="0"/>
        <v>=TEXT(4,34;"# ?/?")</v>
      </c>
      <c r="C7" s="15" t="s">
        <v>321</v>
      </c>
    </row>
    <row r="8" spans="1:3" ht="28.8" x14ac:dyDescent="0.3">
      <c r="A8" s="15" t="str">
        <f>TRIM(TEXT(0.34,"# ?/?"))</f>
        <v>1/3</v>
      </c>
      <c r="B8" s="15" t="str">
        <f t="shared" ca="1" si="0"/>
        <v>=GLÄTTEN(TEXT(0,34;"# ?/?"))</v>
      </c>
      <c r="C8" s="15" t="s">
        <v>322</v>
      </c>
    </row>
    <row r="9" spans="1:3" x14ac:dyDescent="0.3">
      <c r="A9" s="15" t="str">
        <f>TEXT(12200000,"0,00E+00")</f>
        <v>1,22E+07</v>
      </c>
      <c r="B9" s="15" t="str">
        <f t="shared" ca="1" si="0"/>
        <v>=TEXT(12200000;"0,00E+00")</v>
      </c>
      <c r="C9" s="15" t="s">
        <v>323</v>
      </c>
    </row>
    <row r="10" spans="1:3" ht="28.8" x14ac:dyDescent="0.3">
      <c r="A10" s="15" t="str">
        <f>TEXT(1234567898,"[&lt;=9999999]###-####;(###) ###-####")</f>
        <v>(123) 456-7898</v>
      </c>
      <c r="B10" s="15" t="str">
        <f t="shared" ca="1" si="0"/>
        <v>=TEXT(1234567898;"[&lt;=9999999]###-####;(###) ###-####")</v>
      </c>
      <c r="C10" s="15" t="s">
        <v>324</v>
      </c>
    </row>
    <row r="11" spans="1:3" x14ac:dyDescent="0.3">
      <c r="A11" s="15" t="str">
        <f>TEXT(1234,"0000000")</f>
        <v>0001234</v>
      </c>
      <c r="B11" s="15" t="str">
        <f t="shared" ca="1" si="0"/>
        <v>=TEXT(1234;"0000000")</v>
      </c>
      <c r="C11" s="15" t="s">
        <v>325</v>
      </c>
    </row>
    <row r="12" spans="1:3" x14ac:dyDescent="0.3">
      <c r="A12" s="15" t="str">
        <f>TEXT(123456,"##0° 00' 00''")</f>
        <v>12° 34' 56''</v>
      </c>
      <c r="B12" s="15" t="str">
        <f t="shared" ca="1" si="0"/>
        <v>=TEXT(123456;"##0° 00' 00''")</v>
      </c>
      <c r="C12" s="15" t="s">
        <v>326</v>
      </c>
    </row>
  </sheetData>
  <pageMargins left="0.7" right="0.7" top="0.78740157499999996" bottom="0.78740157499999996"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EB3AD-0223-4550-8FA9-B0868FC33D21}">
  <sheetPr codeName="Tabelle53"/>
  <dimension ref="A1:A12"/>
  <sheetViews>
    <sheetView zoomScale="200" zoomScaleNormal="200" workbookViewId="0">
      <selection activeCell="A15" sqref="A15"/>
    </sheetView>
  </sheetViews>
  <sheetFormatPr baseColWidth="10" defaultRowHeight="14.4" x14ac:dyDescent="0.3"/>
  <cols>
    <col min="1" max="1" width="103.44140625" style="5" customWidth="1"/>
  </cols>
  <sheetData>
    <row r="1" spans="1:1" x14ac:dyDescent="0.3">
      <c r="A1" s="5" t="s">
        <v>327</v>
      </c>
    </row>
    <row r="3" spans="1:1" x14ac:dyDescent="0.3">
      <c r="A3" s="5" t="s">
        <v>17</v>
      </c>
    </row>
    <row r="4" spans="1:1" x14ac:dyDescent="0.3">
      <c r="A4" s="5" t="s">
        <v>328</v>
      </c>
    </row>
    <row r="6" spans="1:1" x14ac:dyDescent="0.3">
      <c r="A6" s="5" t="s">
        <v>18</v>
      </c>
    </row>
    <row r="7" spans="1:1" x14ac:dyDescent="0.3">
      <c r="A7" s="5" t="s">
        <v>329</v>
      </c>
    </row>
    <row r="9" spans="1:1" x14ac:dyDescent="0.3">
      <c r="A9" s="5" t="s">
        <v>330</v>
      </c>
    </row>
    <row r="10" spans="1:1" x14ac:dyDescent="0.3">
      <c r="A10" s="5" t="s">
        <v>331</v>
      </c>
    </row>
    <row r="11" spans="1:1" x14ac:dyDescent="0.3">
      <c r="A11" s="5" t="s">
        <v>50</v>
      </c>
    </row>
    <row r="12" spans="1:1" x14ac:dyDescent="0.3">
      <c r="A12" s="5" t="s">
        <v>332</v>
      </c>
    </row>
  </sheetData>
  <pageMargins left="0.7" right="0.7" top="0.78740157499999996" bottom="0.78740157499999996"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B0922-787A-43D7-892F-08856A13133C}">
  <sheetPr codeName="Tabelle54"/>
  <dimension ref="A1:C6"/>
  <sheetViews>
    <sheetView zoomScale="200" zoomScaleNormal="200" workbookViewId="0">
      <selection activeCell="A2" sqref="A2"/>
    </sheetView>
  </sheetViews>
  <sheetFormatPr baseColWidth="10" defaultRowHeight="14.4" x14ac:dyDescent="0.3"/>
  <cols>
    <col min="1" max="1" width="6.6640625" style="15" bestFit="1" customWidth="1"/>
    <col min="2" max="2" width="16.5546875" style="15" customWidth="1"/>
    <col min="3" max="3" width="69.44140625" style="15" customWidth="1"/>
    <col min="4" max="16384" width="11.5546875" style="14"/>
  </cols>
  <sheetData>
    <row r="1" spans="1:3" x14ac:dyDescent="0.3">
      <c r="A1" s="15" t="s">
        <v>20</v>
      </c>
      <c r="B1" s="15" t="s">
        <v>21</v>
      </c>
      <c r="C1" s="15" t="s">
        <v>17</v>
      </c>
    </row>
    <row r="2" spans="1:3" ht="28.8" x14ac:dyDescent="0.3">
      <c r="A2" s="15">
        <f>_xlfn.UNICODE(" ")</f>
        <v>32</v>
      </c>
      <c r="B2" s="15" t="str">
        <f ca="1">_xlfn.FORMULATEXT(A2)</f>
        <v>=UNICODE(" ")</v>
      </c>
      <c r="C2" s="15" t="s">
        <v>334</v>
      </c>
    </row>
    <row r="3" spans="1:3" x14ac:dyDescent="0.3">
      <c r="A3" s="15">
        <f>_xlfn.UNICODE("B")</f>
        <v>66</v>
      </c>
      <c r="B3" s="15" t="str">
        <f ca="1">_xlfn.FORMULATEXT(A3)</f>
        <v>=UNICODE("B")</v>
      </c>
      <c r="C3" s="15" t="s">
        <v>335</v>
      </c>
    </row>
    <row r="6" spans="1:3" x14ac:dyDescent="0.3">
      <c r="A6" s="14" t="s">
        <v>336</v>
      </c>
    </row>
  </sheetData>
  <pageMargins left="0.7" right="0.7" top="0.78740157499999996" bottom="0.78740157499999996"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079A09-FF5C-4F83-8919-19E293EEA03F}">
  <sheetPr codeName="Tabelle55"/>
  <dimension ref="A1:A15"/>
  <sheetViews>
    <sheetView zoomScale="200" zoomScaleNormal="200" workbookViewId="0">
      <selection activeCell="A13" sqref="A13"/>
    </sheetView>
  </sheetViews>
  <sheetFormatPr baseColWidth="10" defaultRowHeight="14.4" x14ac:dyDescent="0.3"/>
  <cols>
    <col min="1" max="1" width="103.44140625" style="5" customWidth="1"/>
  </cols>
  <sheetData>
    <row r="1" spans="1:1" x14ac:dyDescent="0.3">
      <c r="A1" s="5" t="s">
        <v>337</v>
      </c>
    </row>
    <row r="3" spans="1:1" x14ac:dyDescent="0.3">
      <c r="A3" s="5" t="s">
        <v>17</v>
      </c>
    </row>
    <row r="4" spans="1:1" x14ac:dyDescent="0.3">
      <c r="A4" s="5" t="s">
        <v>338</v>
      </c>
    </row>
    <row r="6" spans="1:1" x14ac:dyDescent="0.3">
      <c r="A6" s="5" t="s">
        <v>18</v>
      </c>
    </row>
    <row r="7" spans="1:1" x14ac:dyDescent="0.3">
      <c r="A7" s="5" t="s">
        <v>339</v>
      </c>
    </row>
    <row r="9" spans="1:1" x14ac:dyDescent="0.3">
      <c r="A9" s="5" t="s">
        <v>340</v>
      </c>
    </row>
    <row r="10" spans="1:1" x14ac:dyDescent="0.3">
      <c r="A10" s="5" t="s">
        <v>341</v>
      </c>
    </row>
    <row r="11" spans="1:1" x14ac:dyDescent="0.3">
      <c r="A11" s="5" t="s">
        <v>50</v>
      </c>
    </row>
    <row r="12" spans="1:1" x14ac:dyDescent="0.3">
      <c r="A12" s="5" t="s">
        <v>342</v>
      </c>
    </row>
    <row r="13" spans="1:1" ht="28.8" x14ac:dyDescent="0.3">
      <c r="A13" s="5" t="s">
        <v>343</v>
      </c>
    </row>
    <row r="14" spans="1:1" ht="28.8" x14ac:dyDescent="0.3">
      <c r="A14" s="5" t="s">
        <v>347</v>
      </c>
    </row>
    <row r="15" spans="1:1" x14ac:dyDescent="0.3">
      <c r="A15" s="5" t="s">
        <v>348</v>
      </c>
    </row>
  </sheetData>
  <pageMargins left="0.7" right="0.7" top="0.78740157499999996" bottom="0.78740157499999996"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21C5B-865C-4770-B495-E9099E6F9D14}">
  <sheetPr codeName="Tabelle56"/>
  <dimension ref="A1:C16"/>
  <sheetViews>
    <sheetView zoomScale="200" zoomScaleNormal="200" workbookViewId="0">
      <selection activeCell="A17" sqref="A17"/>
    </sheetView>
  </sheetViews>
  <sheetFormatPr baseColWidth="10" defaultRowHeight="14.4" x14ac:dyDescent="0.3"/>
  <cols>
    <col min="1" max="1" width="13.5546875" style="5" customWidth="1"/>
    <col min="2" max="2" width="15.44140625" style="5" bestFit="1" customWidth="1"/>
    <col min="3" max="3" width="74.109375" customWidth="1"/>
  </cols>
  <sheetData>
    <row r="1" spans="1:3" x14ac:dyDescent="0.3">
      <c r="A1" s="5" t="s">
        <v>20</v>
      </c>
      <c r="B1" s="5" t="s">
        <v>21</v>
      </c>
      <c r="C1" t="s">
        <v>17</v>
      </c>
    </row>
    <row r="2" spans="1:3" x14ac:dyDescent="0.3">
      <c r="A2" s="5" t="str">
        <f>_xlfn.UNICHAR(66)</f>
        <v>B</v>
      </c>
      <c r="B2" s="5" t="str">
        <f ca="1">_xlfn.FORMULATEXT(A2)</f>
        <v>=UNIZEICHEN(66)</v>
      </c>
      <c r="C2" t="s">
        <v>344</v>
      </c>
    </row>
    <row r="3" spans="1:3" x14ac:dyDescent="0.3">
      <c r="A3" s="5" t="str">
        <f>_xlfn.UNICHAR(32)</f>
        <v xml:space="preserve"> </v>
      </c>
      <c r="B3" s="5" t="str">
        <f t="shared" ref="B3:B5" ca="1" si="0">_xlfn.FORMULATEXT(A3)</f>
        <v>=UNIZEICHEN(32)</v>
      </c>
      <c r="C3" t="s">
        <v>345</v>
      </c>
    </row>
    <row r="4" spans="1:3" x14ac:dyDescent="0.3">
      <c r="A4" s="5" t="e">
        <f>_xlfn.UNICHAR(0)</f>
        <v>#VALUE!</v>
      </c>
      <c r="B4" s="5" t="str">
        <f t="shared" ca="1" si="0"/>
        <v>=UNIZEICHEN(0)</v>
      </c>
      <c r="C4" t="s">
        <v>346</v>
      </c>
    </row>
    <row r="5" spans="1:3" x14ac:dyDescent="0.3">
      <c r="A5" s="5" t="str">
        <f>_xlfn.UNICHAR(31)</f>
        <v>_x001F_</v>
      </c>
      <c r="B5" s="5" t="str">
        <f t="shared" ca="1" si="0"/>
        <v>=UNIZEICHEN(31)</v>
      </c>
      <c r="C5" t="s">
        <v>349</v>
      </c>
    </row>
    <row r="8" spans="1:3" x14ac:dyDescent="0.3">
      <c r="A8" t="s">
        <v>350</v>
      </c>
      <c r="B8"/>
    </row>
    <row r="9" spans="1:3" x14ac:dyDescent="0.3">
      <c r="A9" t="s">
        <v>351</v>
      </c>
      <c r="B9"/>
    </row>
    <row r="10" spans="1:3" x14ac:dyDescent="0.3">
      <c r="A10" t="s">
        <v>352</v>
      </c>
      <c r="B10"/>
    </row>
    <row r="11" spans="1:3" x14ac:dyDescent="0.3">
      <c r="A11" t="s">
        <v>353</v>
      </c>
      <c r="B11"/>
    </row>
    <row r="12" spans="1:3" x14ac:dyDescent="0.3">
      <c r="A12" t="s">
        <v>354</v>
      </c>
      <c r="B12"/>
    </row>
    <row r="13" spans="1:3" x14ac:dyDescent="0.3">
      <c r="A13" t="s">
        <v>355</v>
      </c>
      <c r="B13"/>
    </row>
    <row r="15" spans="1:3" x14ac:dyDescent="0.3">
      <c r="A15" t="s">
        <v>356</v>
      </c>
      <c r="B15" t="s">
        <v>333</v>
      </c>
    </row>
    <row r="16" spans="1:3" x14ac:dyDescent="0.3">
      <c r="A16" s="19">
        <v>48</v>
      </c>
      <c r="B16" s="18" t="str">
        <f>_xlfn.UNICHAR(A16)</f>
        <v>0</v>
      </c>
    </row>
  </sheetData>
  <pageMargins left="0.7" right="0.7" top="0.78740157499999996" bottom="0.78740157499999996"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5195C3-1381-4BAC-B4A9-1EBEFFAC136D}">
  <dimension ref="A1:A8"/>
  <sheetViews>
    <sheetView zoomScale="200" zoomScaleNormal="200" workbookViewId="0">
      <selection activeCell="A9" sqref="A9"/>
    </sheetView>
  </sheetViews>
  <sheetFormatPr baseColWidth="10" defaultRowHeight="14.4" x14ac:dyDescent="0.3"/>
  <cols>
    <col min="1" max="1" width="126.5546875" bestFit="1" customWidth="1"/>
  </cols>
  <sheetData>
    <row r="1" spans="1:1" x14ac:dyDescent="0.3">
      <c r="A1" t="s">
        <v>470</v>
      </c>
    </row>
    <row r="2" spans="1:1" x14ac:dyDescent="0.3">
      <c r="A2" t="s">
        <v>471</v>
      </c>
    </row>
    <row r="4" spans="1:1" x14ac:dyDescent="0.3">
      <c r="A4" t="s">
        <v>472</v>
      </c>
    </row>
    <row r="5" spans="1:1" x14ac:dyDescent="0.3">
      <c r="A5" t="s">
        <v>473</v>
      </c>
    </row>
    <row r="7" spans="1:1" x14ac:dyDescent="0.3">
      <c r="A7" t="s">
        <v>474</v>
      </c>
    </row>
    <row r="8" spans="1:1" x14ac:dyDescent="0.3">
      <c r="A8" t="s">
        <v>480</v>
      </c>
    </row>
  </sheetData>
  <pageMargins left="0.7" right="0.7" top="0.78740157499999996" bottom="0.78740157499999996"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24601-6228-405F-81AA-7D8AF734187C}">
  <sheetPr codeName="Tabelle57"/>
  <dimension ref="A1:A9"/>
  <sheetViews>
    <sheetView zoomScale="200" zoomScaleNormal="200" workbookViewId="0">
      <selection activeCell="A10" sqref="A10"/>
    </sheetView>
  </sheetViews>
  <sheetFormatPr baseColWidth="10" defaultRowHeight="14.4" x14ac:dyDescent="0.3"/>
  <cols>
    <col min="1" max="1" width="103.44140625" style="5" customWidth="1"/>
  </cols>
  <sheetData>
    <row r="1" spans="1:1" x14ac:dyDescent="0.3">
      <c r="A1" s="5" t="s">
        <v>357</v>
      </c>
    </row>
    <row r="3" spans="1:1" ht="28.8" x14ac:dyDescent="0.3">
      <c r="A3" s="5" t="s">
        <v>358</v>
      </c>
    </row>
    <row r="4" spans="1:1" ht="57.6" x14ac:dyDescent="0.3">
      <c r="A4" s="5" t="s">
        <v>359</v>
      </c>
    </row>
    <row r="6" spans="1:1" x14ac:dyDescent="0.3">
      <c r="A6" s="5" t="s">
        <v>360</v>
      </c>
    </row>
    <row r="8" spans="1:1" x14ac:dyDescent="0.3">
      <c r="A8" s="16" t="s">
        <v>361</v>
      </c>
    </row>
    <row r="9" spans="1:1" x14ac:dyDescent="0.3">
      <c r="A9" s="16" t="s">
        <v>362</v>
      </c>
    </row>
  </sheetData>
  <pageMargins left="0.7" right="0.7" top="0.78740157499999996" bottom="0.78740157499999996"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68102-F96B-4B44-8790-6C56936C4122}">
  <sheetPr codeName="Tabelle58"/>
  <dimension ref="A1:C12"/>
  <sheetViews>
    <sheetView zoomScale="200" zoomScaleNormal="200" workbookViewId="0">
      <selection activeCell="A12" sqref="A12"/>
    </sheetView>
  </sheetViews>
  <sheetFormatPr baseColWidth="10" defaultRowHeight="14.4" x14ac:dyDescent="0.3"/>
  <cols>
    <col min="1" max="2" width="25.44140625" style="5" customWidth="1"/>
    <col min="3" max="3" width="45.5546875" style="5" customWidth="1"/>
  </cols>
  <sheetData>
    <row r="1" spans="1:3" x14ac:dyDescent="0.3">
      <c r="A1" s="5" t="s">
        <v>19</v>
      </c>
    </row>
    <row r="2" spans="1:3" x14ac:dyDescent="0.3">
      <c r="A2" s="16" t="s">
        <v>363</v>
      </c>
      <c r="B2" s="16" t="s">
        <v>364</v>
      </c>
      <c r="C2" s="3" t="s">
        <v>365</v>
      </c>
    </row>
    <row r="3" spans="1:3" x14ac:dyDescent="0.3">
      <c r="A3" s="16" t="s">
        <v>366</v>
      </c>
      <c r="B3" s="16" t="s">
        <v>367</v>
      </c>
      <c r="C3" s="3" t="s">
        <v>368</v>
      </c>
    </row>
    <row r="4" spans="1:3" x14ac:dyDescent="0.3">
      <c r="A4" s="16">
        <v>32</v>
      </c>
      <c r="B4" s="16"/>
      <c r="C4" s="16"/>
    </row>
    <row r="6" spans="1:3" x14ac:dyDescent="0.3">
      <c r="A6" s="5" t="s">
        <v>20</v>
      </c>
      <c r="B6" s="5" t="s">
        <v>21</v>
      </c>
      <c r="C6" s="5" t="s">
        <v>17</v>
      </c>
    </row>
    <row r="7" spans="1:3" s="14" customFormat="1" ht="57.6" x14ac:dyDescent="0.3">
      <c r="A7" s="15" t="str">
        <f>CONCATENATE("Die Flusspopulation der ",A3," ",A2," beträgt ",A4,"/km.")</f>
        <v>Die Flusspopulation der Spezies Bachforelle beträgt 32/km.</v>
      </c>
      <c r="B7" s="15" t="str">
        <f ca="1">_xlfn.FORMULATEXT(A7)</f>
        <v>=VERKETTEN("Die Flusspopulation der ";A3;" ";A2;" beträgt ";A4;"/km.")</v>
      </c>
      <c r="C7" s="15" t="s">
        <v>369</v>
      </c>
    </row>
    <row r="8" spans="1:3" s="14" customFormat="1" ht="43.2" x14ac:dyDescent="0.3">
      <c r="A8" s="15" t="str">
        <f>CONCATENATE(B2," ",C2)</f>
        <v>Andreas Hauser</v>
      </c>
      <c r="B8" s="15" t="str">
        <f t="shared" ref="B8:B12" ca="1" si="0">_xlfn.FORMULATEXT(A8)</f>
        <v>=VERKETTEN(B2;" ";C2)</v>
      </c>
      <c r="C8" s="15" t="s">
        <v>370</v>
      </c>
    </row>
    <row r="9" spans="1:3" s="14" customFormat="1" ht="57.6" x14ac:dyDescent="0.3">
      <c r="A9" s="15" t="str">
        <f>CONCATENATE(C2,", ",B2)</f>
        <v>Hauser, Andreas</v>
      </c>
      <c r="B9" s="15" t="str">
        <f t="shared" ca="1" si="0"/>
        <v>=VERKETTEN(C2;", ";B2)</v>
      </c>
      <c r="C9" s="15" t="s">
        <v>371</v>
      </c>
    </row>
    <row r="10" spans="1:3" s="14" customFormat="1" ht="72" x14ac:dyDescent="0.3">
      <c r="A10" s="15" t="str">
        <f>CONCATENATE(B3," &amp; ",C3)</f>
        <v>Müller &amp; Schmitz</v>
      </c>
      <c r="B10" s="15" t="str">
        <f t="shared" ca="1" si="0"/>
        <v>=VERKETTEN(B3;" &amp; ";C3)</v>
      </c>
      <c r="C10" s="15" t="s">
        <v>372</v>
      </c>
    </row>
    <row r="11" spans="1:3" s="14" customFormat="1" ht="144" x14ac:dyDescent="0.3">
      <c r="A11" s="15" t="str">
        <f>B3&amp;" &amp; "&amp;C3</f>
        <v>Müller &amp; Schmitz</v>
      </c>
      <c r="B11" s="15" t="str">
        <f t="shared" ca="1" si="0"/>
        <v>=B3&amp;" &amp; "&amp;C3</v>
      </c>
      <c r="C11" s="15" t="s">
        <v>478</v>
      </c>
    </row>
    <row r="12" spans="1:3" ht="57.6" x14ac:dyDescent="0.3">
      <c r="A12" s="15" t="str">
        <f>B3&amp;" + "&amp;C3</f>
        <v>Müller + Schmitz</v>
      </c>
      <c r="B12" s="15" t="str">
        <f t="shared" ca="1" si="0"/>
        <v>=B3&amp;" + "&amp;C3</v>
      </c>
      <c r="C12" s="15" t="s">
        <v>477</v>
      </c>
    </row>
  </sheetData>
  <pageMargins left="0.7" right="0.7" top="0.78740157499999996" bottom="0.78740157499999996"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11B4D-F656-4024-B76E-CC2CF5ACC92E}">
  <dimension ref="A1:A8"/>
  <sheetViews>
    <sheetView zoomScale="200" zoomScaleNormal="200" workbookViewId="0">
      <selection activeCell="A9" sqref="A9"/>
    </sheetView>
  </sheetViews>
  <sheetFormatPr baseColWidth="10" defaultRowHeight="14.4" x14ac:dyDescent="0.3"/>
  <cols>
    <col min="1" max="1" width="126.5546875" bestFit="1" customWidth="1"/>
  </cols>
  <sheetData>
    <row r="1" spans="1:1" x14ac:dyDescent="0.3">
      <c r="A1" t="s">
        <v>470</v>
      </c>
    </row>
    <row r="2" spans="1:1" x14ac:dyDescent="0.3">
      <c r="A2" t="s">
        <v>471</v>
      </c>
    </row>
    <row r="4" spans="1:1" x14ac:dyDescent="0.3">
      <c r="A4" t="s">
        <v>472</v>
      </c>
    </row>
    <row r="5" spans="1:1" x14ac:dyDescent="0.3">
      <c r="A5" t="s">
        <v>473</v>
      </c>
    </row>
    <row r="7" spans="1:1" x14ac:dyDescent="0.3">
      <c r="A7" t="s">
        <v>474</v>
      </c>
    </row>
    <row r="8" spans="1:1" x14ac:dyDescent="0.3">
      <c r="A8" t="s">
        <v>481</v>
      </c>
    </row>
  </sheetData>
  <pageMargins left="0.7" right="0.7" top="0.78740157499999996" bottom="0.78740157499999996"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759DC-9312-4475-A061-DF85E3D19B1E}">
  <sheetPr codeName="Tabelle61"/>
  <dimension ref="A1:A13"/>
  <sheetViews>
    <sheetView zoomScale="200" zoomScaleNormal="200" workbookViewId="0">
      <selection activeCell="A6" sqref="A6"/>
    </sheetView>
  </sheetViews>
  <sheetFormatPr baseColWidth="10" defaultRowHeight="14.4" x14ac:dyDescent="0.3"/>
  <cols>
    <col min="1" max="1" width="103.44140625" style="5" customWidth="1"/>
  </cols>
  <sheetData>
    <row r="1" spans="1:1" x14ac:dyDescent="0.3">
      <c r="A1" s="5" t="s">
        <v>373</v>
      </c>
    </row>
    <row r="3" spans="1:1" x14ac:dyDescent="0.3">
      <c r="A3" s="5" t="s">
        <v>17</v>
      </c>
    </row>
    <row r="4" spans="1:1" ht="43.2" x14ac:dyDescent="0.3">
      <c r="A4" s="5" t="s">
        <v>374</v>
      </c>
    </row>
    <row r="6" spans="1:1" x14ac:dyDescent="0.3">
      <c r="A6" s="5" t="s">
        <v>18</v>
      </c>
    </row>
    <row r="7" spans="1:1" x14ac:dyDescent="0.3">
      <c r="A7" s="5" t="s">
        <v>375</v>
      </c>
    </row>
    <row r="9" spans="1:1" x14ac:dyDescent="0.3">
      <c r="A9" s="5" t="s">
        <v>376</v>
      </c>
    </row>
    <row r="10" spans="1:1" ht="28.8" x14ac:dyDescent="0.3">
      <c r="A10" s="5" t="s">
        <v>377</v>
      </c>
    </row>
    <row r="11" spans="1:1" x14ac:dyDescent="0.3">
      <c r="A11" s="5" t="s">
        <v>378</v>
      </c>
    </row>
    <row r="12" spans="1:1" x14ac:dyDescent="0.3">
      <c r="A12" s="5" t="s">
        <v>379</v>
      </c>
    </row>
    <row r="13" spans="1:1" ht="43.2" x14ac:dyDescent="0.3">
      <c r="A13" s="5" t="s">
        <v>380</v>
      </c>
    </row>
  </sheetData>
  <pageMargins left="0.7" right="0.7" top="0.78740157499999996" bottom="0.78740157499999996"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232CA6-587B-4C01-874C-82D0FA1489B8}">
  <sheetPr codeName="Tabelle62"/>
  <dimension ref="A1:C9"/>
  <sheetViews>
    <sheetView zoomScale="200" zoomScaleNormal="200" workbookViewId="0">
      <selection activeCell="A12" sqref="A12"/>
    </sheetView>
  </sheetViews>
  <sheetFormatPr baseColWidth="10" defaultRowHeight="14.4" x14ac:dyDescent="0.3"/>
  <cols>
    <col min="1" max="1" width="13.77734375" style="5" bestFit="1" customWidth="1"/>
    <col min="2" max="2" width="33.77734375" style="5" bestFit="1" customWidth="1"/>
    <col min="3" max="3" width="49.5546875" bestFit="1" customWidth="1"/>
  </cols>
  <sheetData>
    <row r="1" spans="1:3" x14ac:dyDescent="0.3">
      <c r="A1" s="5" t="s">
        <v>19</v>
      </c>
    </row>
    <row r="2" spans="1:3" x14ac:dyDescent="0.3">
      <c r="A2" s="5" t="s">
        <v>381</v>
      </c>
    </row>
    <row r="3" spans="1:3" x14ac:dyDescent="0.3">
      <c r="A3" s="5" t="s">
        <v>382</v>
      </c>
    </row>
    <row r="4" spans="1:3" x14ac:dyDescent="0.3">
      <c r="A4" s="5" t="s">
        <v>383</v>
      </c>
    </row>
    <row r="6" spans="1:3" x14ac:dyDescent="0.3">
      <c r="A6" s="5" t="s">
        <v>20</v>
      </c>
      <c r="B6" s="5" t="s">
        <v>21</v>
      </c>
      <c r="C6" t="s">
        <v>80</v>
      </c>
    </row>
    <row r="7" spans="1:3" x14ac:dyDescent="0.3">
      <c r="A7" s="5" t="str">
        <f>SUBSTITUTE(A2, "Umsatz", "Verkaufs")</f>
        <v>Verkaufsdaten</v>
      </c>
      <c r="B7" s="5" t="str">
        <f ca="1">_xlfn.FORMULATEXT(A7)</f>
        <v>=WECHSELN(A2; "Umsatz"; "Verkaufs")</v>
      </c>
      <c r="C7" t="s">
        <v>384</v>
      </c>
    </row>
    <row r="8" spans="1:3" x14ac:dyDescent="0.3">
      <c r="A8" s="5" t="str">
        <f>SUBSTITUTE(A3, "1", "2", 1)</f>
        <v>Quartal 2, 2008</v>
      </c>
      <c r="B8" s="5" t="str">
        <f t="shared" ref="B8:B9" ca="1" si="0">_xlfn.FORMULATEXT(A8)</f>
        <v>=WECHSELN(A3; "1"; "2"; 1)</v>
      </c>
      <c r="C8" t="s">
        <v>385</v>
      </c>
    </row>
    <row r="9" spans="1:3" x14ac:dyDescent="0.3">
      <c r="A9" s="5" t="str">
        <f>SUBSTITUTE(A4, "1","2", 3)</f>
        <v>Quartal 1, 2012</v>
      </c>
      <c r="B9" s="5" t="str">
        <f t="shared" ca="1" si="0"/>
        <v>=WECHSELN(A4; "1";"2"; 3)</v>
      </c>
      <c r="C9" t="s">
        <v>386</v>
      </c>
    </row>
  </sheetData>
  <pageMargins left="0.7" right="0.7" top="0.78740157499999996" bottom="0.78740157499999996"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D3FCB1-CA35-4253-A100-A43624609937}">
  <sheetPr codeName="Tabelle63"/>
  <dimension ref="A1:A13"/>
  <sheetViews>
    <sheetView zoomScale="200" zoomScaleNormal="200" workbookViewId="0">
      <selection activeCell="A8" sqref="A8"/>
    </sheetView>
  </sheetViews>
  <sheetFormatPr baseColWidth="10" defaultRowHeight="14.4" x14ac:dyDescent="0.3"/>
  <cols>
    <col min="1" max="1" width="103.44140625" style="5" customWidth="1"/>
  </cols>
  <sheetData>
    <row r="1" spans="1:1" x14ac:dyDescent="0.3">
      <c r="A1" s="5" t="s">
        <v>387</v>
      </c>
    </row>
    <row r="3" spans="1:1" x14ac:dyDescent="0.3">
      <c r="A3" s="5" t="s">
        <v>17</v>
      </c>
    </row>
    <row r="4" spans="1:1" x14ac:dyDescent="0.3">
      <c r="A4" s="5" t="s">
        <v>388</v>
      </c>
    </row>
    <row r="6" spans="1:1" x14ac:dyDescent="0.3">
      <c r="A6" s="5" t="s">
        <v>18</v>
      </c>
    </row>
    <row r="7" spans="1:1" x14ac:dyDescent="0.3">
      <c r="A7" s="5" t="s">
        <v>389</v>
      </c>
    </row>
    <row r="9" spans="1:1" x14ac:dyDescent="0.3">
      <c r="A9" s="5" t="s">
        <v>390</v>
      </c>
    </row>
    <row r="10" spans="1:1" ht="28.8" x14ac:dyDescent="0.3">
      <c r="A10" s="5" t="s">
        <v>391</v>
      </c>
    </row>
    <row r="11" spans="1:1" x14ac:dyDescent="0.3">
      <c r="A11" s="5" t="s">
        <v>50</v>
      </c>
    </row>
    <row r="12" spans="1:1" ht="28.8" x14ac:dyDescent="0.3">
      <c r="A12" s="5" t="s">
        <v>392</v>
      </c>
    </row>
    <row r="13" spans="1:1" ht="43.2" x14ac:dyDescent="0.3">
      <c r="A13" s="5" t="s">
        <v>393</v>
      </c>
    </row>
  </sheetData>
  <pageMargins left="0.7" right="0.7" top="0.78740157499999996" bottom="0.78740157499999996"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93438-4553-47E0-9A98-8123CE08C161}">
  <sheetPr codeName="Tabelle64"/>
  <dimension ref="A1:C6"/>
  <sheetViews>
    <sheetView zoomScale="200" zoomScaleNormal="200" workbookViewId="0">
      <selection activeCell="C7" sqref="C7"/>
    </sheetView>
  </sheetViews>
  <sheetFormatPr baseColWidth="10" defaultRowHeight="14.4" x14ac:dyDescent="0.3"/>
  <cols>
    <col min="1" max="1" width="8.21875" style="15" bestFit="1" customWidth="1"/>
    <col min="2" max="2" width="34" style="15" customWidth="1"/>
    <col min="3" max="3" width="56.88671875" style="15" customWidth="1"/>
    <col min="4" max="16384" width="11.5546875" style="14"/>
  </cols>
  <sheetData>
    <row r="1" spans="1:3" x14ac:dyDescent="0.3">
      <c r="A1" s="15" t="s">
        <v>20</v>
      </c>
      <c r="B1" s="15" t="s">
        <v>21</v>
      </c>
      <c r="C1" s="15" t="s">
        <v>17</v>
      </c>
    </row>
    <row r="2" spans="1:3" x14ac:dyDescent="0.3">
      <c r="A2" s="15">
        <f>VALUE("1.000 €")</f>
        <v>1000</v>
      </c>
      <c r="B2" s="15" t="str">
        <f ca="1">_xlfn.FORMULATEXT(A2)</f>
        <v>=WERT("1.000 €")</v>
      </c>
      <c r="C2" s="15" t="s">
        <v>394</v>
      </c>
    </row>
    <row r="3" spans="1:3" ht="28.8" x14ac:dyDescent="0.3">
      <c r="A3" s="15">
        <f>VALUE("16:48:00")-VALUE("12:00:00")</f>
        <v>0.19999999999999996</v>
      </c>
      <c r="B3" s="15" t="str">
        <f ca="1">_xlfn.FORMULATEXT(A3)</f>
        <v>=WERT("16:48:00")-WERT("12:00:00")</v>
      </c>
      <c r="C3" s="15" t="s">
        <v>395</v>
      </c>
    </row>
    <row r="4" spans="1:3" ht="28.8" x14ac:dyDescent="0.3">
      <c r="A4" s="15">
        <f>VALUE(("16:48:00")-VALUE("12:00:00"))*24</f>
        <v>4.7999999999999989</v>
      </c>
      <c r="B4" s="15" t="str">
        <f ca="1">_xlfn.FORMULATEXT(A4)</f>
        <v>=WERT(("16:48:00")-WERT("12:00:00"))*24</v>
      </c>
      <c r="C4" s="15" t="s">
        <v>396</v>
      </c>
    </row>
    <row r="5" spans="1:3" x14ac:dyDescent="0.3">
      <c r="A5" s="15">
        <f>VALUE("01:30:")*24</f>
        <v>1.5</v>
      </c>
      <c r="B5" s="15" t="str">
        <f ca="1">_xlfn.FORMULATEXT(A5)</f>
        <v>=WERT("01:30:")*24</v>
      </c>
      <c r="C5" s="15" t="s">
        <v>397</v>
      </c>
    </row>
    <row r="6" spans="1:3" ht="28.8" x14ac:dyDescent="0.3">
      <c r="A6" s="21">
        <f>1.5/24</f>
        <v>6.25E-2</v>
      </c>
      <c r="B6" s="15" t="str">
        <f ca="1">_xlfn.FORMULATEXT(A6)</f>
        <v>=1,5/24</v>
      </c>
      <c r="C6" s="15" t="s">
        <v>398</v>
      </c>
    </row>
  </sheetData>
  <pageMargins left="0.7" right="0.7" top="0.78740157499999996" bottom="0.78740157499999996"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FC8620-28E0-499F-A631-EEF1DBE2ADE2}">
  <sheetPr codeName="Tabelle65"/>
  <dimension ref="A1:A15"/>
  <sheetViews>
    <sheetView zoomScale="200" zoomScaleNormal="200" workbookViewId="0">
      <selection activeCell="A6" sqref="A6"/>
    </sheetView>
  </sheetViews>
  <sheetFormatPr baseColWidth="10" defaultRowHeight="14.4" x14ac:dyDescent="0.3"/>
  <cols>
    <col min="1" max="1" width="103.44140625" style="5" customWidth="1"/>
  </cols>
  <sheetData>
    <row r="1" spans="1:1" x14ac:dyDescent="0.3">
      <c r="A1" s="5" t="s">
        <v>399</v>
      </c>
    </row>
    <row r="3" spans="1:1" x14ac:dyDescent="0.3">
      <c r="A3" s="5" t="s">
        <v>17</v>
      </c>
    </row>
    <row r="4" spans="1:1" ht="28.8" x14ac:dyDescent="0.3">
      <c r="A4" s="5" t="s">
        <v>400</v>
      </c>
    </row>
    <row r="6" spans="1:1" x14ac:dyDescent="0.3">
      <c r="A6" s="5" t="s">
        <v>18</v>
      </c>
    </row>
    <row r="7" spans="1:1" x14ac:dyDescent="0.3">
      <c r="A7" s="5" t="s">
        <v>401</v>
      </c>
    </row>
    <row r="9" spans="1:1" x14ac:dyDescent="0.3">
      <c r="A9" s="5" t="s">
        <v>402</v>
      </c>
    </row>
    <row r="10" spans="1:1" x14ac:dyDescent="0.3">
      <c r="A10" s="5" t="s">
        <v>403</v>
      </c>
    </row>
    <row r="11" spans="1:1" x14ac:dyDescent="0.3">
      <c r="A11" s="5" t="s">
        <v>404</v>
      </c>
    </row>
    <row r="12" spans="1:1" x14ac:dyDescent="0.3">
      <c r="A12" s="5" t="s">
        <v>50</v>
      </c>
    </row>
    <row r="13" spans="1:1" x14ac:dyDescent="0.3">
      <c r="A13" s="5" t="s">
        <v>405</v>
      </c>
    </row>
    <row r="14" spans="1:1" x14ac:dyDescent="0.3">
      <c r="A14" s="5" t="s">
        <v>406</v>
      </c>
    </row>
    <row r="15" spans="1:1" ht="28.8" x14ac:dyDescent="0.3">
      <c r="A15" s="5" t="s">
        <v>407</v>
      </c>
    </row>
  </sheetData>
  <pageMargins left="0.7" right="0.7" top="0.78740157499999996" bottom="0.78740157499999996"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CD49A-C0CE-4634-99F2-F9604CC766CC}">
  <sheetPr codeName="Tabelle66"/>
  <dimension ref="A1:C3"/>
  <sheetViews>
    <sheetView zoomScale="200" zoomScaleNormal="200" workbookViewId="0">
      <selection activeCell="C8" sqref="C8"/>
    </sheetView>
  </sheetViews>
  <sheetFormatPr baseColWidth="10" defaultRowHeight="14.4" x14ac:dyDescent="0.3"/>
  <cols>
    <col min="1" max="1" width="7.6640625" style="5" bestFit="1" customWidth="1"/>
    <col min="2" max="2" width="21" style="5" bestFit="1" customWidth="1"/>
    <col min="3" max="3" width="52.5546875" bestFit="1" customWidth="1"/>
  </cols>
  <sheetData>
    <row r="1" spans="1:3" ht="28.8" x14ac:dyDescent="0.3">
      <c r="A1" s="5" t="s">
        <v>20</v>
      </c>
      <c r="B1" s="5" t="s">
        <v>21</v>
      </c>
      <c r="C1" t="s">
        <v>17</v>
      </c>
    </row>
    <row r="2" spans="1:3" x14ac:dyDescent="0.3">
      <c r="A2" s="5" t="str">
        <f>REPT("*-", 3)</f>
        <v>*-*-*-</v>
      </c>
      <c r="B2" s="5" t="str">
        <f ca="1">_xlfn.FORMULATEXT(A2)</f>
        <v>=WIEDERHOLEN("*-"; 3)</v>
      </c>
      <c r="C2" t="s">
        <v>408</v>
      </c>
    </row>
    <row r="3" spans="1:3" x14ac:dyDescent="0.3">
      <c r="A3" s="5" t="str">
        <f>REPT("-", 10)</f>
        <v>----------</v>
      </c>
      <c r="B3" s="5" t="str">
        <f ca="1">_xlfn.FORMULATEXT(A3)</f>
        <v>=WIEDERHOLEN("-"; 10)</v>
      </c>
      <c r="C3" t="s">
        <v>409</v>
      </c>
    </row>
  </sheetData>
  <pageMargins left="0.7" right="0.7" top="0.78740157499999996" bottom="0.78740157499999996"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87DC4-B5BB-4B2D-92DE-C6E48D0DA16D}">
  <sheetPr codeName="Tabelle67"/>
  <dimension ref="A1:A12"/>
  <sheetViews>
    <sheetView zoomScale="200" zoomScaleNormal="200" workbookViewId="0">
      <selection activeCell="A14" sqref="A14"/>
    </sheetView>
  </sheetViews>
  <sheetFormatPr baseColWidth="10" defaultRowHeight="14.4" x14ac:dyDescent="0.3"/>
  <cols>
    <col min="1" max="1" width="103.44140625" style="5" customWidth="1"/>
  </cols>
  <sheetData>
    <row r="1" spans="1:1" x14ac:dyDescent="0.3">
      <c r="A1" s="5" t="s">
        <v>410</v>
      </c>
    </row>
    <row r="3" spans="1:1" x14ac:dyDescent="0.3">
      <c r="A3" s="5" t="s">
        <v>17</v>
      </c>
    </row>
    <row r="4" spans="1:1" x14ac:dyDescent="0.3">
      <c r="A4" s="5" t="s">
        <v>411</v>
      </c>
    </row>
    <row r="6" spans="1:1" x14ac:dyDescent="0.3">
      <c r="A6" s="5" t="s">
        <v>18</v>
      </c>
    </row>
    <row r="7" spans="1:1" x14ac:dyDescent="0.3">
      <c r="A7" s="5" t="s">
        <v>412</v>
      </c>
    </row>
    <row r="9" spans="1:1" x14ac:dyDescent="0.3">
      <c r="A9" s="5" t="s">
        <v>413</v>
      </c>
    </row>
    <row r="10" spans="1:1" x14ac:dyDescent="0.3">
      <c r="A10" s="5" t="s">
        <v>414</v>
      </c>
    </row>
    <row r="11" spans="1:1" ht="28.8" x14ac:dyDescent="0.3">
      <c r="A11" s="5" t="s">
        <v>415</v>
      </c>
    </row>
    <row r="12" spans="1:1" ht="28.8" x14ac:dyDescent="0.3">
      <c r="A12" s="5" t="s">
        <v>416</v>
      </c>
    </row>
  </sheetData>
  <pageMargins left="0.7" right="0.7" top="0.78740157499999996" bottom="0.78740157499999996"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D6233-1994-4385-83F2-AEFF4F7BDB3F}">
  <sheetPr codeName="Tabelle68"/>
  <dimension ref="A1:A10"/>
  <sheetViews>
    <sheetView zoomScale="200" zoomScaleNormal="200" workbookViewId="0">
      <selection activeCell="A6" sqref="A6"/>
    </sheetView>
  </sheetViews>
  <sheetFormatPr baseColWidth="10" defaultRowHeight="14.4" x14ac:dyDescent="0.3"/>
  <cols>
    <col min="1" max="1" width="103.44140625" style="5" customWidth="1"/>
  </cols>
  <sheetData>
    <row r="1" spans="1:1" x14ac:dyDescent="0.3">
      <c r="A1" s="5" t="s">
        <v>50</v>
      </c>
    </row>
    <row r="2" spans="1:1" ht="28.8" x14ac:dyDescent="0.3">
      <c r="A2" s="5" t="s">
        <v>417</v>
      </c>
    </row>
    <row r="3" spans="1:1" ht="28.8" x14ac:dyDescent="0.3">
      <c r="A3" s="5" t="s">
        <v>418</v>
      </c>
    </row>
    <row r="4" spans="1:1" x14ac:dyDescent="0.3">
      <c r="A4" s="5" t="s">
        <v>419</v>
      </c>
    </row>
    <row r="5" spans="1:1" ht="28.8" x14ac:dyDescent="0.3">
      <c r="A5" s="5" t="s">
        <v>420</v>
      </c>
    </row>
    <row r="6" spans="1:1" x14ac:dyDescent="0.3">
      <c r="A6" s="5" t="s">
        <v>421</v>
      </c>
    </row>
    <row r="7" spans="1:1" ht="28.8" x14ac:dyDescent="0.3">
      <c r="A7" s="5" t="s">
        <v>422</v>
      </c>
    </row>
    <row r="8" spans="1:1" ht="28.8" x14ac:dyDescent="0.3">
      <c r="A8" s="5" t="s">
        <v>423</v>
      </c>
    </row>
    <row r="9" spans="1:1" x14ac:dyDescent="0.3">
      <c r="A9" s="5" t="s">
        <v>424</v>
      </c>
    </row>
    <row r="10" spans="1:1" ht="57.6" x14ac:dyDescent="0.3">
      <c r="A10" s="5" t="s">
        <v>425</v>
      </c>
    </row>
  </sheetData>
  <pageMargins left="0.7" right="0.7" top="0.78740157499999996" bottom="0.78740157499999996"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B6A877-05F5-4733-A5FC-EBB74E75E731}">
  <sheetPr codeName="Tabelle69"/>
  <dimension ref="A1:C14"/>
  <sheetViews>
    <sheetView topLeftCell="A5" zoomScale="200" zoomScaleNormal="200" workbookViewId="0">
      <selection activeCell="C13" sqref="C13"/>
    </sheetView>
  </sheetViews>
  <sheetFormatPr baseColWidth="10" defaultRowHeight="14.4" x14ac:dyDescent="0.3"/>
  <cols>
    <col min="1" max="1" width="9.77734375" style="5" bestFit="1" customWidth="1"/>
    <col min="2" max="2" width="29.21875" style="5" bestFit="1" customWidth="1"/>
    <col min="3" max="3" width="60.6640625" style="5" customWidth="1"/>
  </cols>
  <sheetData>
    <row r="1" spans="1:3" x14ac:dyDescent="0.3">
      <c r="A1" s="5" t="s">
        <v>20</v>
      </c>
      <c r="B1" s="5" t="s">
        <v>21</v>
      </c>
      <c r="C1" s="5" t="s">
        <v>17</v>
      </c>
    </row>
    <row r="2" spans="1:3" s="14" customFormat="1" ht="43.2" x14ac:dyDescent="0.3">
      <c r="A2" s="15">
        <f>_xlfn.NUMBERVALUE("2,500.27",".",",")</f>
        <v>2500.27</v>
      </c>
      <c r="B2" s="15" t="str">
        <f ca="1">_xlfn.FORMULATEXT(A2)</f>
        <v>=ZAHLENWERT("2,500.27";".";",")</v>
      </c>
      <c r="C2" s="15" t="s">
        <v>426</v>
      </c>
    </row>
    <row r="3" spans="1:3" s="14" customFormat="1" ht="57.6" x14ac:dyDescent="0.3">
      <c r="A3" s="15">
        <f>_xlfn.NUMBERVALUE("3,5%")</f>
        <v>3.5000000000000003E-2</v>
      </c>
      <c r="B3" s="15" t="str">
        <f t="shared" ref="B3" ca="1" si="0">_xlfn.FORMULATEXT(A3)</f>
        <v>=ZAHLENWERT("3,5%")</v>
      </c>
      <c r="C3" s="15" t="s">
        <v>427</v>
      </c>
    </row>
    <row r="6" spans="1:3" x14ac:dyDescent="0.3">
      <c r="A6" t="s">
        <v>428</v>
      </c>
    </row>
    <row r="7" spans="1:3" x14ac:dyDescent="0.3">
      <c r="A7" t="s">
        <v>429</v>
      </c>
    </row>
    <row r="8" spans="1:3" x14ac:dyDescent="0.3">
      <c r="A8"/>
    </row>
    <row r="10" spans="1:3" x14ac:dyDescent="0.3">
      <c r="A10" s="23">
        <v>9876.5400000000009</v>
      </c>
    </row>
    <row r="11" spans="1:3" x14ac:dyDescent="0.3">
      <c r="A11" s="22"/>
    </row>
    <row r="12" spans="1:3" s="14" customFormat="1" ht="43.2" x14ac:dyDescent="0.3">
      <c r="A12" s="20">
        <f>_xlfn.NUMBERVALUE($A$10)</f>
        <v>9876.5400000000009</v>
      </c>
      <c r="B12" s="15" t="str">
        <f ca="1">_xlfn.FORMULATEXT(A12)</f>
        <v>=ZAHLENWERT($A$10)</v>
      </c>
      <c r="C12" s="15" t="s">
        <v>432</v>
      </c>
    </row>
    <row r="13" spans="1:3" s="14" customFormat="1" x14ac:dyDescent="0.3">
      <c r="A13" s="20">
        <f>_xlfn.NUMBERVALUE($A$10,",",".")</f>
        <v>9876.5400000000009</v>
      </c>
      <c r="B13" s="15" t="str">
        <f t="shared" ref="B13:B14" ca="1" si="1">_xlfn.FORMULATEXT(A13)</f>
        <v>=ZAHLENWERT($A$10;",";".")</v>
      </c>
      <c r="C13" s="15" t="s">
        <v>430</v>
      </c>
    </row>
    <row r="14" spans="1:3" s="14" customFormat="1" x14ac:dyDescent="0.3">
      <c r="A14" s="20">
        <f>_xlfn.NUMBERVALUE($A$10,".",",")</f>
        <v>987654</v>
      </c>
      <c r="B14" s="15" t="str">
        <f t="shared" ca="1" si="1"/>
        <v>=ZAHLENWERT($A$10;".";",")</v>
      </c>
      <c r="C14" s="15" t="s">
        <v>431</v>
      </c>
    </row>
  </sheetData>
  <pageMargins left="0.7" right="0.7" top="0.78740157499999996" bottom="0.78740157499999996"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DC4A92-22F5-49FC-9500-89FFB0ABA566}">
  <dimension ref="A1:A8"/>
  <sheetViews>
    <sheetView zoomScale="200" zoomScaleNormal="200" workbookViewId="0">
      <selection activeCell="A9" sqref="A9"/>
    </sheetView>
  </sheetViews>
  <sheetFormatPr baseColWidth="10" defaultRowHeight="14.4" x14ac:dyDescent="0.3"/>
  <cols>
    <col min="1" max="1" width="126.5546875" bestFit="1" customWidth="1"/>
  </cols>
  <sheetData>
    <row r="1" spans="1:1" x14ac:dyDescent="0.3">
      <c r="A1" t="s">
        <v>470</v>
      </c>
    </row>
    <row r="2" spans="1:1" x14ac:dyDescent="0.3">
      <c r="A2" t="s">
        <v>471</v>
      </c>
    </row>
    <row r="4" spans="1:1" x14ac:dyDescent="0.3">
      <c r="A4" t="s">
        <v>472</v>
      </c>
    </row>
    <row r="5" spans="1:1" x14ac:dyDescent="0.3">
      <c r="A5" t="s">
        <v>473</v>
      </c>
    </row>
    <row r="7" spans="1:1" x14ac:dyDescent="0.3">
      <c r="A7" t="s">
        <v>474</v>
      </c>
    </row>
    <row r="8" spans="1:1" x14ac:dyDescent="0.3">
      <c r="A8" t="s">
        <v>482</v>
      </c>
    </row>
  </sheetData>
  <pageMargins left="0.7" right="0.7" top="0.78740157499999996" bottom="0.78740157499999996"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671B1B-1D63-4A07-AA0C-B3E90DA85802}">
  <sheetPr codeName="Tabelle72"/>
  <dimension ref="A1:A10"/>
  <sheetViews>
    <sheetView zoomScale="200" zoomScaleNormal="200" workbookViewId="0">
      <selection activeCell="A14" sqref="A14"/>
    </sheetView>
  </sheetViews>
  <sheetFormatPr baseColWidth="10" defaultRowHeight="14.4" x14ac:dyDescent="0.3"/>
  <cols>
    <col min="1" max="1" width="103.44140625" style="5" customWidth="1"/>
  </cols>
  <sheetData>
    <row r="1" spans="1:1" x14ac:dyDescent="0.3">
      <c r="A1" s="5" t="s">
        <v>433</v>
      </c>
    </row>
    <row r="3" spans="1:1" x14ac:dyDescent="0.3">
      <c r="A3" s="5" t="s">
        <v>17</v>
      </c>
    </row>
    <row r="4" spans="1:1" ht="28.8" x14ac:dyDescent="0.3">
      <c r="A4" s="5" t="s">
        <v>434</v>
      </c>
    </row>
    <row r="6" spans="1:1" x14ac:dyDescent="0.3">
      <c r="A6" s="5" t="s">
        <v>18</v>
      </c>
    </row>
    <row r="7" spans="1:1" x14ac:dyDescent="0.3">
      <c r="A7" s="5" t="s">
        <v>435</v>
      </c>
    </row>
    <row r="9" spans="1:1" x14ac:dyDescent="0.3">
      <c r="A9" s="5" t="s">
        <v>436</v>
      </c>
    </row>
    <row r="10" spans="1:1" ht="28.8" x14ac:dyDescent="0.3">
      <c r="A10" s="5" t="s">
        <v>437</v>
      </c>
    </row>
  </sheetData>
  <pageMargins left="0.7" right="0.7" top="0.78740157499999996" bottom="0.78740157499999996"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5B35C-AE2F-4AC0-8A63-03691FF9223E}">
  <sheetPr codeName="Tabelle73"/>
  <dimension ref="A1:D11"/>
  <sheetViews>
    <sheetView zoomScale="200" zoomScaleNormal="200" workbookViewId="0">
      <selection activeCell="A14" sqref="A14"/>
    </sheetView>
  </sheetViews>
  <sheetFormatPr baseColWidth="10" defaultRowHeight="14.4" x14ac:dyDescent="0.3"/>
  <cols>
    <col min="1" max="1" width="14.33203125" bestFit="1" customWidth="1"/>
    <col min="2" max="2" width="6.6640625" style="25" bestFit="1" customWidth="1"/>
    <col min="3" max="3" width="12.33203125" style="5" bestFit="1" customWidth="1"/>
    <col min="4" max="4" width="70.44140625" bestFit="1" customWidth="1"/>
  </cols>
  <sheetData>
    <row r="1" spans="1:4" x14ac:dyDescent="0.3">
      <c r="A1" t="s">
        <v>438</v>
      </c>
      <c r="B1" s="25" t="s">
        <v>20</v>
      </c>
      <c r="C1" s="5" t="s">
        <v>21</v>
      </c>
      <c r="D1" t="s">
        <v>17</v>
      </c>
    </row>
    <row r="2" spans="1:4" x14ac:dyDescent="0.3">
      <c r="A2" s="3">
        <v>65</v>
      </c>
      <c r="B2" s="25" t="str">
        <f>CHAR(A2)</f>
        <v>A</v>
      </c>
      <c r="C2" s="5" t="str">
        <f ca="1">_xlfn.FORMULATEXT(B2)</f>
        <v>=ZEICHEN(A2)</v>
      </c>
      <c r="D2" t="str">
        <f>"Zeigt das Zeichen an, das im Zeichensatz des Computers der Codezahl " &amp; A2 &amp; " entspricht."</f>
        <v>Zeigt das Zeichen an, das im Zeichensatz des Computers der Codezahl 65 entspricht.</v>
      </c>
    </row>
    <row r="3" spans="1:4" x14ac:dyDescent="0.3">
      <c r="A3" s="3">
        <v>33</v>
      </c>
      <c r="B3" s="25" t="str">
        <f>CHAR(A3)</f>
        <v>!</v>
      </c>
      <c r="C3" s="5" t="str">
        <f ca="1">_xlfn.FORMULATEXT(B3)</f>
        <v>=ZEICHEN(A3)</v>
      </c>
      <c r="D3" t="str">
        <f>"Zeigt das Zeichen an, das im Zeichensatz des Computers der Codezahl " &amp; A3 &amp; " entspricht."</f>
        <v>Zeigt das Zeichen an, das im Zeichensatz des Computers der Codezahl 33 entspricht.</v>
      </c>
    </row>
    <row r="4" spans="1:4" x14ac:dyDescent="0.3">
      <c r="A4" s="3">
        <v>66</v>
      </c>
      <c r="B4" s="25" t="str">
        <f t="shared" ref="B4:B7" si="0">CHAR(A4)</f>
        <v>B</v>
      </c>
      <c r="C4" s="5" t="str">
        <f t="shared" ref="C4:C7" ca="1" si="1">_xlfn.FORMULATEXT(B4)</f>
        <v>=ZEICHEN(A4)</v>
      </c>
      <c r="D4" t="str">
        <f t="shared" ref="D4:D7" si="2">"Zeigt das Zeichen an, das im Zeichensatz des Computers der Codezahl " &amp; A4 &amp; " entspricht."</f>
        <v>Zeigt das Zeichen an, das im Zeichensatz des Computers der Codezahl 66 entspricht.</v>
      </c>
    </row>
    <row r="5" spans="1:4" x14ac:dyDescent="0.3">
      <c r="A5" s="3">
        <v>97</v>
      </c>
      <c r="B5" s="25" t="str">
        <f t="shared" si="0"/>
        <v>a</v>
      </c>
      <c r="C5" s="5" t="str">
        <f t="shared" ca="1" si="1"/>
        <v>=ZEICHEN(A5)</v>
      </c>
      <c r="D5" t="str">
        <f t="shared" si="2"/>
        <v>Zeigt das Zeichen an, das im Zeichensatz des Computers der Codezahl 97 entspricht.</v>
      </c>
    </row>
    <row r="6" spans="1:4" x14ac:dyDescent="0.3">
      <c r="A6" s="3">
        <v>120</v>
      </c>
      <c r="B6" s="25" t="str">
        <f t="shared" si="0"/>
        <v>x</v>
      </c>
      <c r="C6" s="5" t="str">
        <f t="shared" ca="1" si="1"/>
        <v>=ZEICHEN(A6)</v>
      </c>
      <c r="D6" t="str">
        <f t="shared" si="2"/>
        <v>Zeigt das Zeichen an, das im Zeichensatz des Computers der Codezahl 120 entspricht.</v>
      </c>
    </row>
    <row r="7" spans="1:4" x14ac:dyDescent="0.3">
      <c r="A7" s="3">
        <v>126</v>
      </c>
      <c r="B7" s="25" t="str">
        <f t="shared" si="0"/>
        <v>~</v>
      </c>
      <c r="C7" s="5" t="str">
        <f t="shared" ca="1" si="1"/>
        <v>=ZEICHEN(A7)</v>
      </c>
      <c r="D7" t="str">
        <f t="shared" si="2"/>
        <v>Zeigt das Zeichen an, das im Zeichensatz des Computers der Codezahl 126 entspricht.</v>
      </c>
    </row>
    <row r="10" spans="1:4" x14ac:dyDescent="0.3">
      <c r="A10" t="s">
        <v>439</v>
      </c>
    </row>
    <row r="11" spans="1:4" x14ac:dyDescent="0.3">
      <c r="B11" s="25" t="str">
        <f>CHAR(65)</f>
        <v>A</v>
      </c>
      <c r="C11" s="5" t="str">
        <f t="shared" ref="C11" ca="1" si="3">_xlfn.FORMULATEXT(B11)</f>
        <v>=ZEICHEN(65)</v>
      </c>
    </row>
  </sheetData>
  <pageMargins left="0.7" right="0.7" top="0.78740157499999996" bottom="0.78740157499999996"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E3EE15-21B9-456C-AB24-34613CA1526E}">
  <dimension ref="A1:A12"/>
  <sheetViews>
    <sheetView zoomScale="200" zoomScaleNormal="200" workbookViewId="0">
      <selection activeCell="A5" sqref="A5"/>
    </sheetView>
  </sheetViews>
  <sheetFormatPr baseColWidth="10" defaultRowHeight="14.4" x14ac:dyDescent="0.3"/>
  <cols>
    <col min="1" max="1" width="122.33203125" customWidth="1"/>
  </cols>
  <sheetData>
    <row r="1" spans="1:1" x14ac:dyDescent="0.3">
      <c r="A1" t="s">
        <v>11</v>
      </c>
    </row>
    <row r="3" spans="1:1" x14ac:dyDescent="0.3">
      <c r="A3" t="s">
        <v>10</v>
      </c>
    </row>
    <row r="4" spans="1:1" x14ac:dyDescent="0.3">
      <c r="A4" t="s">
        <v>9</v>
      </c>
    </row>
    <row r="8" spans="1:1" x14ac:dyDescent="0.3">
      <c r="A8" t="s">
        <v>495</v>
      </c>
    </row>
    <row r="9" spans="1:1" x14ac:dyDescent="0.3">
      <c r="A9" s="6" t="s">
        <v>496</v>
      </c>
    </row>
    <row r="10" spans="1:1" x14ac:dyDescent="0.3">
      <c r="A10" s="30" t="s">
        <v>497</v>
      </c>
    </row>
    <row r="12" spans="1:1" x14ac:dyDescent="0.3">
      <c r="A12" t="s">
        <v>498</v>
      </c>
    </row>
  </sheetData>
  <hyperlinks>
    <hyperlink ref="A10" r:id="rId1" xr:uid="{94DE0FCB-AFA4-4FB4-9598-9A7845B6DFF2}"/>
  </hyperlinks>
  <pageMargins left="0.7" right="0.7" top="0.78740157499999996" bottom="0.78740157499999996" header="0.3" footer="0.3"/>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FD7E4-BC68-4504-AFEE-82AF31A2471B}">
  <sheetPr codeName="Tabelle75"/>
  <dimension ref="A1"/>
  <sheetViews>
    <sheetView zoomScale="200" zoomScaleNormal="200" workbookViewId="0"/>
  </sheetViews>
  <sheetFormatPr baseColWidth="10" defaultRowHeight="14.4" x14ac:dyDescent="0.3"/>
  <cols>
    <col min="1" max="1" width="103.44140625" style="5" customWidth="1"/>
  </cols>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71</vt:i4>
      </vt:variant>
    </vt:vector>
  </HeadingPairs>
  <TitlesOfParts>
    <vt:vector size="71" baseType="lpstr">
      <vt:lpstr>Willkommen</vt:lpstr>
      <vt:lpstr>Google Rezensionslink</vt:lpstr>
      <vt:lpstr>Einführung</vt:lpstr>
      <vt:lpstr>Zusammenfassung ähn. Funktionen</vt:lpstr>
      <vt:lpstr>CODE</vt:lpstr>
      <vt:lpstr>CODE Beispiel</vt:lpstr>
      <vt:lpstr>DM</vt:lpstr>
      <vt:lpstr>DM Beispiel</vt:lpstr>
      <vt:lpstr>Funktionen mit Namenszusatz "B"</vt:lpstr>
      <vt:lpstr>ERSETZEN ERSETZENB</vt:lpstr>
      <vt:lpstr>ERSETZEN Beispiel</vt:lpstr>
      <vt:lpstr>FEST</vt:lpstr>
      <vt:lpstr>FEST Beispiel</vt:lpstr>
      <vt:lpstr>FINDEN FINDENB</vt:lpstr>
      <vt:lpstr>FINDEN Syntax</vt:lpstr>
      <vt:lpstr>FINDEN Beispiel</vt:lpstr>
      <vt:lpstr>GLÄTTEN</vt:lpstr>
      <vt:lpstr>GLÄTTEN Beispiel</vt:lpstr>
      <vt:lpstr>GROSS</vt:lpstr>
      <vt:lpstr>GROSS Beispiel</vt:lpstr>
      <vt:lpstr>GROSS2</vt:lpstr>
      <vt:lpstr>GROSS2 Beispiel</vt:lpstr>
      <vt:lpstr>IDENTISCH</vt:lpstr>
      <vt:lpstr>IDENTISCH Beispiel</vt:lpstr>
      <vt:lpstr>KLEIN</vt:lpstr>
      <vt:lpstr>KLEIN Beispiel</vt:lpstr>
      <vt:lpstr>LÄNGE LÄNGEB</vt:lpstr>
      <vt:lpstr>LÄNGE Beispiel</vt:lpstr>
      <vt:lpstr>LINKS LINKSB</vt:lpstr>
      <vt:lpstr>LINKS LINKSB Syntax</vt:lpstr>
      <vt:lpstr>LINKS Beispiel</vt:lpstr>
      <vt:lpstr>RECHTS RECHTSB</vt:lpstr>
      <vt:lpstr>RECHT RECHTSB Syntax</vt:lpstr>
      <vt:lpstr>RECHTS Beispiel</vt:lpstr>
      <vt:lpstr>Übung02</vt:lpstr>
      <vt:lpstr>Übung03</vt:lpstr>
      <vt:lpstr>SÄUBERN</vt:lpstr>
      <vt:lpstr>SÄUBERN Beispiel</vt:lpstr>
      <vt:lpstr>SUCHEN SUCHENB</vt:lpstr>
      <vt:lpstr>SUCHEN SUCHENB Syntax</vt:lpstr>
      <vt:lpstr>SUCHEN Beispiel</vt:lpstr>
      <vt:lpstr>T</vt:lpstr>
      <vt:lpstr>T Beispiel</vt:lpstr>
      <vt:lpstr>TEIL TEILB</vt:lpstr>
      <vt:lpstr>TEIL TEILB Syntax</vt:lpstr>
      <vt:lpstr>TEIL Beispiel</vt:lpstr>
      <vt:lpstr>Übung04</vt:lpstr>
      <vt:lpstr>TEXT</vt:lpstr>
      <vt:lpstr>TEXT Beispiel</vt:lpstr>
      <vt:lpstr>UNICODE</vt:lpstr>
      <vt:lpstr>UNICODE Beispiel</vt:lpstr>
      <vt:lpstr>UNIZEICHEN</vt:lpstr>
      <vt:lpstr>UNIZEICHEN Beispiel</vt:lpstr>
      <vt:lpstr>Übung05</vt:lpstr>
      <vt:lpstr>VERKETTEN</vt:lpstr>
      <vt:lpstr>VERKETTEN Beispiel</vt:lpstr>
      <vt:lpstr>Übung06</vt:lpstr>
      <vt:lpstr>WECHSELN</vt:lpstr>
      <vt:lpstr>WECHSELN Beispiel</vt:lpstr>
      <vt:lpstr>WERT</vt:lpstr>
      <vt:lpstr>WERT Beispiel</vt:lpstr>
      <vt:lpstr>WIEDERHOLEN</vt:lpstr>
      <vt:lpstr>WIEDERHOLEN Beispiel</vt:lpstr>
      <vt:lpstr>ZAHLENWERT</vt:lpstr>
      <vt:lpstr>ZAHLENWERT Hinweise</vt:lpstr>
      <vt:lpstr>ZAHLENWERT Beispiel</vt:lpstr>
      <vt:lpstr>Übung07</vt:lpstr>
      <vt:lpstr>ZEICHEN</vt:lpstr>
      <vt:lpstr>ZEICHEN Beispiel</vt:lpstr>
      <vt:lpstr>Glückwunsch</vt:lpstr>
      <vt:lpstr>Vorlage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RKlingenberg</dc:creator>
  <cp:lastModifiedBy>Robert Klingenberg</cp:lastModifiedBy>
  <dcterms:created xsi:type="dcterms:W3CDTF">2015-06-05T18:19:34Z</dcterms:created>
  <dcterms:modified xsi:type="dcterms:W3CDTF">2025-10-28T14:46:00Z</dcterms:modified>
</cp:coreProperties>
</file>